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8_{8680562D-7D41-485B-A059-6BBEC8DA5B6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Z39" i="5"/>
  <c r="Z39" i="6"/>
  <c r="Z39" i="7"/>
  <c r="Y39" i="7"/>
  <c r="Z39" i="8"/>
  <c r="Y39" i="8"/>
  <c r="Z39" i="9"/>
  <c r="Z39" i="10"/>
  <c r="Z39" i="11"/>
  <c r="Y39" i="12"/>
  <c r="Z39" i="12" s="1"/>
  <c r="Z39" i="13"/>
  <c r="Z39" i="14"/>
  <c r="Z39" i="15"/>
  <c r="Z39" i="16"/>
  <c r="Y39" i="16"/>
  <c r="Z39" i="17"/>
  <c r="Z39" i="18"/>
  <c r="Z39" i="19"/>
  <c r="Z39" i="20"/>
  <c r="Y39" i="20"/>
  <c r="Z39" i="21"/>
  <c r="Z39" i="22"/>
  <c r="Z39" i="23"/>
  <c r="Y39" i="24"/>
  <c r="Z39" i="24" s="1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1"/>
  <c r="Y39" i="1" s="1"/>
  <c r="J39" i="1"/>
  <c r="O38" i="8"/>
  <c r="W38" i="9"/>
  <c r="G38" i="9"/>
  <c r="G40" i="9" s="1"/>
  <c r="H39" i="9" s="1"/>
  <c r="O38" i="10"/>
  <c r="F38" i="15"/>
  <c r="F40" i="15" s="1"/>
  <c r="V38" i="16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W38" i="11" s="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G38" i="11" s="1"/>
  <c r="G40" i="11" s="1"/>
  <c r="H39" i="11" s="1"/>
  <c r="H40" i="11" s="1"/>
  <c r="I39" i="11" s="1"/>
  <c r="I40" i="11" s="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Y38" i="20" s="1"/>
  <c r="Y40" i="20" s="1"/>
  <c r="X36" i="20"/>
  <c r="Z36" i="20" s="1"/>
  <c r="W36" i="20"/>
  <c r="V36" i="20"/>
  <c r="U36" i="20"/>
  <c r="T36" i="20"/>
  <c r="S36" i="20"/>
  <c r="R36" i="20"/>
  <c r="Q36" i="20"/>
  <c r="Q38" i="20" s="1"/>
  <c r="P36" i="20"/>
  <c r="O36" i="20"/>
  <c r="N36" i="20"/>
  <c r="M36" i="20"/>
  <c r="L36" i="20"/>
  <c r="K36" i="20"/>
  <c r="J36" i="20"/>
  <c r="I36" i="20"/>
  <c r="I38" i="20" s="1"/>
  <c r="H36" i="20"/>
  <c r="G36" i="20"/>
  <c r="F36" i="20"/>
  <c r="E36" i="20"/>
  <c r="D36" i="20"/>
  <c r="C36" i="20"/>
  <c r="AA36" i="21"/>
  <c r="Y36" i="21"/>
  <c r="Y38" i="21" s="1"/>
  <c r="Y40" i="21" s="1"/>
  <c r="X36" i="21"/>
  <c r="Z36" i="21" s="1"/>
  <c r="W36" i="21"/>
  <c r="V36" i="21"/>
  <c r="U36" i="21"/>
  <c r="T36" i="21"/>
  <c r="S36" i="21"/>
  <c r="R36" i="21"/>
  <c r="Q36" i="21"/>
  <c r="Q38" i="21" s="1"/>
  <c r="P36" i="21"/>
  <c r="O36" i="21"/>
  <c r="N36" i="21"/>
  <c r="M36" i="21"/>
  <c r="L36" i="21"/>
  <c r="K36" i="21"/>
  <c r="J36" i="21"/>
  <c r="I36" i="21"/>
  <c r="I38" i="21" s="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S38" i="24" s="1"/>
  <c r="R36" i="24"/>
  <c r="Q36" i="24"/>
  <c r="P36" i="24"/>
  <c r="O36" i="24"/>
  <c r="N36" i="24"/>
  <c r="M36" i="24"/>
  <c r="L36" i="24"/>
  <c r="K36" i="24"/>
  <c r="K38" i="24" s="1"/>
  <c r="J36" i="24"/>
  <c r="I36" i="24"/>
  <c r="H36" i="24"/>
  <c r="G36" i="24"/>
  <c r="F36" i="24"/>
  <c r="E36" i="24"/>
  <c r="D36" i="24"/>
  <c r="C36" i="24"/>
  <c r="C38" i="24" s="1"/>
  <c r="C40" i="24" s="1"/>
  <c r="AA36" i="1"/>
  <c r="Y36" i="1"/>
  <c r="X36" i="1"/>
  <c r="Z36" i="1" s="1"/>
  <c r="W36" i="1"/>
  <c r="V36" i="1"/>
  <c r="U36" i="1"/>
  <c r="T36" i="1"/>
  <c r="S36" i="1"/>
  <c r="S38" i="1" s="1"/>
  <c r="R36" i="1"/>
  <c r="Q36" i="1"/>
  <c r="P36" i="1"/>
  <c r="O36" i="1"/>
  <c r="N36" i="1"/>
  <c r="M36" i="1"/>
  <c r="L36" i="1"/>
  <c r="K36" i="1"/>
  <c r="K38" i="1" s="1"/>
  <c r="J36" i="1"/>
  <c r="I36" i="1"/>
  <c r="H36" i="1"/>
  <c r="G36" i="1"/>
  <c r="F36" i="1"/>
  <c r="E36" i="1"/>
  <c r="D36" i="1"/>
  <c r="C36" i="1"/>
  <c r="C38" i="1" s="1"/>
  <c r="C40" i="1" s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G38" i="12" s="1"/>
  <c r="G40" i="12" s="1"/>
  <c r="H39" i="12" s="1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W38" i="14" s="1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Y38" i="18" s="1"/>
  <c r="Y40" i="18" s="1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Z17" i="6" s="1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X17" i="7"/>
  <c r="X38" i="7" s="1"/>
  <c r="X40" i="7" s="1"/>
  <c r="Z40" i="7" s="1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Z17" i="14" s="1"/>
  <c r="X17" i="14"/>
  <c r="X38" i="14" s="1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J40" i="11" l="1"/>
  <c r="K39" i="11"/>
  <c r="H40" i="1"/>
  <c r="I39" i="1" s="1"/>
  <c r="I40" i="1" s="1"/>
  <c r="H40" i="24"/>
  <c r="I39" i="24" s="1"/>
  <c r="I40" i="24" s="1"/>
  <c r="H40" i="23"/>
  <c r="I39" i="23" s="1"/>
  <c r="I40" i="23" s="1"/>
  <c r="J40" i="23" s="1"/>
  <c r="H40" i="9"/>
  <c r="I39" i="9" s="1"/>
  <c r="I40" i="9" s="1"/>
  <c r="H40" i="15"/>
  <c r="I39" i="15" s="1"/>
  <c r="I40" i="15" s="1"/>
  <c r="J40" i="15" s="1"/>
  <c r="H40" i="14"/>
  <c r="I39" i="14" s="1"/>
  <c r="I40" i="14" s="1"/>
  <c r="J40" i="14" s="1"/>
  <c r="H40" i="13"/>
  <c r="I39" i="13" s="1"/>
  <c r="I40" i="13" s="1"/>
  <c r="H40" i="10"/>
  <c r="I39" i="10" s="1"/>
  <c r="I40" i="10" s="1"/>
  <c r="H40" i="8"/>
  <c r="I39" i="8" s="1"/>
  <c r="I40" i="8" s="1"/>
  <c r="J40" i="8" s="1"/>
  <c r="Z38" i="24"/>
  <c r="X40" i="24"/>
  <c r="Z40" i="24" s="1"/>
  <c r="X40" i="23"/>
  <c r="Z40" i="23" s="1"/>
  <c r="Z38" i="23"/>
  <c r="Z38" i="22"/>
  <c r="X40" i="22"/>
  <c r="Z40" i="22" s="1"/>
  <c r="X40" i="15"/>
  <c r="Z40" i="15" s="1"/>
  <c r="Z38" i="15"/>
  <c r="Z38" i="14"/>
  <c r="X40" i="14"/>
  <c r="H40" i="12"/>
  <c r="I39" i="12" s="1"/>
  <c r="I40" i="12" s="1"/>
  <c r="J40" i="12" s="1"/>
  <c r="Y40" i="4"/>
  <c r="X38" i="19"/>
  <c r="X38" i="11"/>
  <c r="X38" i="9"/>
  <c r="Z17" i="18"/>
  <c r="X38" i="18"/>
  <c r="Z17" i="17"/>
  <c r="X38" i="17"/>
  <c r="Z17" i="16"/>
  <c r="X38" i="16"/>
  <c r="Z17" i="22"/>
  <c r="Z17" i="12"/>
  <c r="Z17" i="8"/>
  <c r="G38" i="3"/>
  <c r="G40" i="3" s="1"/>
  <c r="H39" i="3" s="1"/>
  <c r="H40" i="3" s="1"/>
  <c r="I39" i="3" s="1"/>
  <c r="I40" i="3" s="1"/>
  <c r="K39" i="3" s="1"/>
  <c r="O38" i="3"/>
  <c r="W38" i="3"/>
  <c r="G38" i="2"/>
  <c r="G40" i="2" s="1"/>
  <c r="H39" i="2" s="1"/>
  <c r="H40" i="2" s="1"/>
  <c r="I39" i="2" s="1"/>
  <c r="I40" i="2" s="1"/>
  <c r="O38" i="2"/>
  <c r="W38" i="2"/>
  <c r="Z27" i="14"/>
  <c r="Y38" i="14"/>
  <c r="Y40" i="14" s="1"/>
  <c r="Z40" i="14" s="1"/>
  <c r="Z38" i="7"/>
  <c r="Z17" i="15"/>
  <c r="I38" i="7"/>
  <c r="I40" i="7" s="1"/>
  <c r="Q38" i="7"/>
  <c r="Y38" i="7"/>
  <c r="Y40" i="7" s="1"/>
  <c r="H38" i="6"/>
  <c r="H40" i="6" s="1"/>
  <c r="I39" i="6" s="1"/>
  <c r="I40" i="6" s="1"/>
  <c r="P38" i="6"/>
  <c r="X38" i="6"/>
  <c r="H38" i="5"/>
  <c r="H40" i="5" s="1"/>
  <c r="I39" i="5" s="1"/>
  <c r="I40" i="5" s="1"/>
  <c r="P38" i="5"/>
  <c r="Z17" i="5"/>
  <c r="X38" i="5"/>
  <c r="H38" i="4"/>
  <c r="H40" i="4" s="1"/>
  <c r="I39" i="4" s="1"/>
  <c r="I40" i="4" s="1"/>
  <c r="P38" i="4"/>
  <c r="Z17" i="4"/>
  <c r="X38" i="4"/>
  <c r="Z17" i="3"/>
  <c r="X38" i="3"/>
  <c r="Z17" i="2"/>
  <c r="X38" i="2"/>
  <c r="Z27" i="24"/>
  <c r="X38" i="13"/>
  <c r="Z27" i="6"/>
  <c r="X38" i="1"/>
  <c r="X38" i="12"/>
  <c r="X38" i="10"/>
  <c r="X38" i="8"/>
  <c r="Y38" i="6"/>
  <c r="Y40" i="6" s="1"/>
  <c r="Z17" i="24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Z27" i="17"/>
  <c r="X38" i="21"/>
  <c r="X38" i="20"/>
  <c r="K39" i="23"/>
  <c r="N39" i="23" s="1"/>
  <c r="J40" i="17"/>
  <c r="K39" i="17"/>
  <c r="K39" i="15"/>
  <c r="N39" i="15" s="1"/>
  <c r="J40" i="1"/>
  <c r="K39" i="1"/>
  <c r="J40" i="20"/>
  <c r="K39" i="20"/>
  <c r="K39" i="13"/>
  <c r="J40" i="13"/>
  <c r="K39" i="22"/>
  <c r="J40" i="22"/>
  <c r="J40" i="24"/>
  <c r="K39" i="24"/>
  <c r="J40" i="21"/>
  <c r="K39" i="21"/>
  <c r="K39" i="14"/>
  <c r="J40" i="18"/>
  <c r="K39" i="18"/>
  <c r="J40" i="16"/>
  <c r="K39" i="16"/>
  <c r="J40" i="9"/>
  <c r="K39" i="9"/>
  <c r="N39" i="17"/>
  <c r="K40" i="17"/>
  <c r="L39" i="17" s="1"/>
  <c r="L40" i="17" s="1"/>
  <c r="M39" i="17" s="1"/>
  <c r="M40" i="17" s="1"/>
  <c r="K39" i="19"/>
  <c r="K39" i="8"/>
  <c r="J40" i="2"/>
  <c r="K39" i="2"/>
  <c r="N39" i="11"/>
  <c r="K40" i="11"/>
  <c r="L39" i="11" s="1"/>
  <c r="L40" i="11" s="1"/>
  <c r="M39" i="11" s="1"/>
  <c r="M40" i="11" s="1"/>
  <c r="J40" i="10"/>
  <c r="K39" i="10"/>
  <c r="K40" i="23"/>
  <c r="L39" i="23" s="1"/>
  <c r="L40" i="23" s="1"/>
  <c r="M39" i="23" s="1"/>
  <c r="M40" i="23" s="1"/>
  <c r="J40" i="6" l="1"/>
  <c r="K39" i="6"/>
  <c r="K39" i="7"/>
  <c r="J40" i="7"/>
  <c r="J40" i="4"/>
  <c r="K39" i="4"/>
  <c r="J40" i="5"/>
  <c r="K39" i="5"/>
  <c r="N39" i="5" s="1"/>
  <c r="Z38" i="1"/>
  <c r="X40" i="1"/>
  <c r="Z40" i="1" s="1"/>
  <c r="Z38" i="4"/>
  <c r="X40" i="4"/>
  <c r="Z40" i="4" s="1"/>
  <c r="Z38" i="6"/>
  <c r="X40" i="6"/>
  <c r="Z38" i="12"/>
  <c r="X40" i="12"/>
  <c r="Z40" i="12" s="1"/>
  <c r="Z38" i="17"/>
  <c r="X40" i="17"/>
  <c r="Z40" i="17" s="1"/>
  <c r="J40" i="3"/>
  <c r="X40" i="20"/>
  <c r="Z40" i="20" s="1"/>
  <c r="Z38" i="20"/>
  <c r="Z38" i="18"/>
  <c r="X40" i="18"/>
  <c r="Z40" i="18" s="1"/>
  <c r="Z38" i="21"/>
  <c r="X40" i="21"/>
  <c r="Z40" i="21" s="1"/>
  <c r="Z38" i="13"/>
  <c r="X40" i="13"/>
  <c r="Z40" i="13" s="1"/>
  <c r="Z38" i="9"/>
  <c r="X40" i="9"/>
  <c r="Z40" i="9" s="1"/>
  <c r="K39" i="12"/>
  <c r="Z40" i="6"/>
  <c r="Z38" i="2"/>
  <c r="X40" i="2"/>
  <c r="Z40" i="2" s="1"/>
  <c r="Z38" i="5"/>
  <c r="X40" i="5"/>
  <c r="Z40" i="5" s="1"/>
  <c r="Z38" i="11"/>
  <c r="X40" i="11"/>
  <c r="Z40" i="11" s="1"/>
  <c r="X40" i="8"/>
  <c r="Z40" i="8" s="1"/>
  <c r="Z38" i="8"/>
  <c r="X40" i="16"/>
  <c r="Z40" i="16" s="1"/>
  <c r="Z38" i="16"/>
  <c r="Z38" i="19"/>
  <c r="X40" i="19"/>
  <c r="Z40" i="19" s="1"/>
  <c r="Z38" i="10"/>
  <c r="X40" i="10"/>
  <c r="Z40" i="10" s="1"/>
  <c r="Z38" i="3"/>
  <c r="X40" i="3"/>
  <c r="Z40" i="3" s="1"/>
  <c r="K40" i="15"/>
  <c r="L39" i="15" s="1"/>
  <c r="L40" i="15" s="1"/>
  <c r="M39" i="15" s="1"/>
  <c r="M40" i="15" s="1"/>
  <c r="O39" i="15" s="1"/>
  <c r="N39" i="18"/>
  <c r="K40" i="18"/>
  <c r="L39" i="18" s="1"/>
  <c r="L40" i="18" s="1"/>
  <c r="M39" i="18" s="1"/>
  <c r="M40" i="18" s="1"/>
  <c r="N39" i="8"/>
  <c r="K40" i="8"/>
  <c r="L39" i="8" s="1"/>
  <c r="L40" i="8" s="1"/>
  <c r="M39" i="8" s="1"/>
  <c r="M40" i="8" s="1"/>
  <c r="N39" i="19"/>
  <c r="K40" i="19"/>
  <c r="L39" i="19" s="1"/>
  <c r="L40" i="19" s="1"/>
  <c r="M39" i="19" s="1"/>
  <c r="M40" i="19" s="1"/>
  <c r="N40" i="23"/>
  <c r="O39" i="23"/>
  <c r="N39" i="14"/>
  <c r="K40" i="14"/>
  <c r="L39" i="14" s="1"/>
  <c r="L40" i="14" s="1"/>
  <c r="M39" i="14" s="1"/>
  <c r="M40" i="14" s="1"/>
  <c r="N39" i="13"/>
  <c r="K40" i="13"/>
  <c r="L39" i="13" s="1"/>
  <c r="L40" i="13" s="1"/>
  <c r="M39" i="13" s="1"/>
  <c r="M40" i="13" s="1"/>
  <c r="N39" i="6"/>
  <c r="K40" i="6"/>
  <c r="L39" i="6" s="1"/>
  <c r="L40" i="6" s="1"/>
  <c r="M39" i="6" s="1"/>
  <c r="M40" i="6" s="1"/>
  <c r="O39" i="11"/>
  <c r="N40" i="11"/>
  <c r="N39" i="9"/>
  <c r="K40" i="9"/>
  <c r="L39" i="9" s="1"/>
  <c r="L40" i="9" s="1"/>
  <c r="M39" i="9" s="1"/>
  <c r="M40" i="9" s="1"/>
  <c r="N39" i="21"/>
  <c r="K40" i="21"/>
  <c r="L39" i="21" s="1"/>
  <c r="L40" i="21" s="1"/>
  <c r="M39" i="21" s="1"/>
  <c r="M40" i="21" s="1"/>
  <c r="N39" i="20"/>
  <c r="K40" i="20"/>
  <c r="L39" i="20" s="1"/>
  <c r="L40" i="20" s="1"/>
  <c r="M39" i="20" s="1"/>
  <c r="M40" i="20" s="1"/>
  <c r="N39" i="22"/>
  <c r="K40" i="22"/>
  <c r="L39" i="22" s="1"/>
  <c r="L40" i="22" s="1"/>
  <c r="M39" i="22" s="1"/>
  <c r="M40" i="22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2"/>
  <c r="K40" i="2"/>
  <c r="L39" i="2" s="1"/>
  <c r="L40" i="2" s="1"/>
  <c r="M39" i="2" s="1"/>
  <c r="M40" i="2" s="1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39" i="1"/>
  <c r="K40" i="1"/>
  <c r="L39" i="1" s="1"/>
  <c r="L40" i="1" s="1"/>
  <c r="M39" i="1" s="1"/>
  <c r="M40" i="1" s="1"/>
  <c r="N40" i="17"/>
  <c r="O39" i="17"/>
  <c r="K40" i="12" l="1"/>
  <c r="L39" i="12" s="1"/>
  <c r="L40" i="12" s="1"/>
  <c r="M39" i="12" s="1"/>
  <c r="M40" i="12" s="1"/>
  <c r="N39" i="12"/>
  <c r="K40" i="4"/>
  <c r="L39" i="4" s="1"/>
  <c r="L40" i="4" s="1"/>
  <c r="M39" i="4" s="1"/>
  <c r="M40" i="4" s="1"/>
  <c r="N39" i="4"/>
  <c r="N40" i="15"/>
  <c r="N39" i="7"/>
  <c r="K40" i="7"/>
  <c r="L39" i="7" s="1"/>
  <c r="L40" i="7" s="1"/>
  <c r="M39" i="7" s="1"/>
  <c r="M40" i="7" s="1"/>
  <c r="K40" i="5"/>
  <c r="L39" i="5" s="1"/>
  <c r="L40" i="5" s="1"/>
  <c r="M39" i="5" s="1"/>
  <c r="M40" i="5" s="1"/>
  <c r="N40" i="5" s="1"/>
  <c r="O40" i="17"/>
  <c r="P39" i="17" s="1"/>
  <c r="P40" i="17" s="1"/>
  <c r="Q39" i="17" s="1"/>
  <c r="Q40" i="17" s="1"/>
  <c r="R39" i="17"/>
  <c r="N40" i="6"/>
  <c r="O39" i="6"/>
  <c r="O40" i="23"/>
  <c r="P39" i="23" s="1"/>
  <c r="P40" i="23" s="1"/>
  <c r="Q39" i="23" s="1"/>
  <c r="Q40" i="23" s="1"/>
  <c r="R39" i="23"/>
  <c r="N40" i="2"/>
  <c r="O39" i="2"/>
  <c r="O39" i="3"/>
  <c r="N40" i="3"/>
  <c r="N40" i="22"/>
  <c r="O39" i="22"/>
  <c r="O39" i="8"/>
  <c r="N40" i="8"/>
  <c r="O40" i="15"/>
  <c r="P39" i="15" s="1"/>
  <c r="P40" i="15" s="1"/>
  <c r="Q39" i="15" s="1"/>
  <c r="Q40" i="15" s="1"/>
  <c r="R39" i="15"/>
  <c r="N40" i="13"/>
  <c r="O39" i="13"/>
  <c r="N40" i="24"/>
  <c r="O39" i="24"/>
  <c r="N40" i="21"/>
  <c r="O39" i="21"/>
  <c r="N40" i="1"/>
  <c r="O39" i="1"/>
  <c r="O39" i="9"/>
  <c r="N40" i="9"/>
  <c r="N40" i="10"/>
  <c r="O39" i="10"/>
  <c r="N40" i="20"/>
  <c r="O39" i="20"/>
  <c r="N40" i="18"/>
  <c r="O39" i="18"/>
  <c r="O39" i="19"/>
  <c r="N40" i="19"/>
  <c r="N40" i="14"/>
  <c r="O39" i="14"/>
  <c r="O39" i="16"/>
  <c r="N40" i="16"/>
  <c r="R39" i="11"/>
  <c r="O40" i="11"/>
  <c r="P39" i="11" s="1"/>
  <c r="P40" i="11" s="1"/>
  <c r="Q39" i="11" s="1"/>
  <c r="Q40" i="11" s="1"/>
  <c r="O39" i="5" l="1"/>
  <c r="O40" i="5" s="1"/>
  <c r="P39" i="5" s="1"/>
  <c r="P40" i="5" s="1"/>
  <c r="Q39" i="5" s="1"/>
  <c r="Q40" i="5" s="1"/>
  <c r="O39" i="4"/>
  <c r="N40" i="4"/>
  <c r="N40" i="7"/>
  <c r="O39" i="7"/>
  <c r="O39" i="12"/>
  <c r="N40" i="12"/>
  <c r="R40" i="15"/>
  <c r="S39" i="15"/>
  <c r="S39" i="23"/>
  <c r="R40" i="23"/>
  <c r="R39" i="19"/>
  <c r="O40" i="19"/>
  <c r="P39" i="19" s="1"/>
  <c r="P40" i="19" s="1"/>
  <c r="Q39" i="19" s="1"/>
  <c r="Q40" i="19" s="1"/>
  <c r="O40" i="18"/>
  <c r="P39" i="18" s="1"/>
  <c r="P40" i="18" s="1"/>
  <c r="Q39" i="18" s="1"/>
  <c r="Q40" i="18" s="1"/>
  <c r="R39" i="18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O40" i="6"/>
  <c r="P39" i="6" s="1"/>
  <c r="P40" i="6" s="1"/>
  <c r="Q39" i="6" s="1"/>
  <c r="Q40" i="6" s="1"/>
  <c r="R39" i="6"/>
  <c r="S39" i="11"/>
  <c r="R40" i="11"/>
  <c r="R39" i="2"/>
  <c r="O40" i="2"/>
  <c r="P39" i="2" s="1"/>
  <c r="P40" i="2" s="1"/>
  <c r="Q39" i="2" s="1"/>
  <c r="Q40" i="2" s="1"/>
  <c r="O40" i="24"/>
  <c r="P39" i="24" s="1"/>
  <c r="P40" i="24" s="1"/>
  <c r="Q39" i="24" s="1"/>
  <c r="Q40" i="24" s="1"/>
  <c r="R39" i="24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O40" i="21"/>
  <c r="P39" i="21" s="1"/>
  <c r="P40" i="21" s="1"/>
  <c r="Q39" i="21" s="1"/>
  <c r="Q40" i="21" s="1"/>
  <c r="R39" i="21"/>
  <c r="O40" i="13"/>
  <c r="P39" i="13" s="1"/>
  <c r="P40" i="13" s="1"/>
  <c r="Q39" i="13" s="1"/>
  <c r="Q40" i="13" s="1"/>
  <c r="R39" i="13"/>
  <c r="R39" i="10"/>
  <c r="O40" i="10"/>
  <c r="P39" i="10" s="1"/>
  <c r="P40" i="10" s="1"/>
  <c r="Q39" i="10" s="1"/>
  <c r="Q40" i="10" s="1"/>
  <c r="O40" i="9"/>
  <c r="P39" i="9" s="1"/>
  <c r="P40" i="9" s="1"/>
  <c r="Q39" i="9" s="1"/>
  <c r="Q40" i="9" s="1"/>
  <c r="R39" i="9"/>
  <c r="O40" i="8"/>
  <c r="P39" i="8" s="1"/>
  <c r="P40" i="8" s="1"/>
  <c r="Q39" i="8" s="1"/>
  <c r="Q40" i="8" s="1"/>
  <c r="R39" i="8"/>
  <c r="R39" i="5"/>
  <c r="O40" i="16"/>
  <c r="P39" i="16" s="1"/>
  <c r="P40" i="16" s="1"/>
  <c r="Q39" i="16" s="1"/>
  <c r="Q40" i="16" s="1"/>
  <c r="R39" i="16"/>
  <c r="R39" i="3"/>
  <c r="O40" i="3"/>
  <c r="P39" i="3" s="1"/>
  <c r="P40" i="3" s="1"/>
  <c r="Q39" i="3" s="1"/>
  <c r="Q40" i="3" s="1"/>
  <c r="R40" i="17"/>
  <c r="S39" i="17"/>
  <c r="O40" i="12" l="1"/>
  <c r="P39" i="12" s="1"/>
  <c r="P40" i="12" s="1"/>
  <c r="Q39" i="12" s="1"/>
  <c r="Q40" i="12" s="1"/>
  <c r="R39" i="12"/>
  <c r="O40" i="7"/>
  <c r="P39" i="7" s="1"/>
  <c r="P40" i="7" s="1"/>
  <c r="Q39" i="7" s="1"/>
  <c r="Q40" i="7" s="1"/>
  <c r="R39" i="7"/>
  <c r="O40" i="4"/>
  <c r="P39" i="4" s="1"/>
  <c r="P40" i="4" s="1"/>
  <c r="Q39" i="4" s="1"/>
  <c r="Q40" i="4" s="1"/>
  <c r="R39" i="4"/>
  <c r="S39" i="3"/>
  <c r="R40" i="3"/>
  <c r="R40" i="9"/>
  <c r="S39" i="9"/>
  <c r="V39" i="17"/>
  <c r="S40" i="17"/>
  <c r="T39" i="17" s="1"/>
  <c r="T40" i="17" s="1"/>
  <c r="U39" i="17" s="1"/>
  <c r="U40" i="17" s="1"/>
  <c r="V40" i="17" s="1"/>
  <c r="W40" i="17" s="1"/>
  <c r="S39" i="6"/>
  <c r="R40" i="6"/>
  <c r="R40" i="10"/>
  <c r="S39" i="10"/>
  <c r="R40" i="2"/>
  <c r="S39" i="2"/>
  <c r="R40" i="8"/>
  <c r="S39" i="8"/>
  <c r="R40" i="21"/>
  <c r="S39" i="21"/>
  <c r="R40" i="20"/>
  <c r="S39" i="20"/>
  <c r="R40" i="16"/>
  <c r="S39" i="16"/>
  <c r="R40" i="1"/>
  <c r="S39" i="1"/>
  <c r="V39" i="15"/>
  <c r="S40" i="15"/>
  <c r="T39" i="15" s="1"/>
  <c r="T40" i="15" s="1"/>
  <c r="U39" i="15" s="1"/>
  <c r="U40" i="15" s="1"/>
  <c r="V40" i="15" s="1"/>
  <c r="W40" i="15" s="1"/>
  <c r="R40" i="19"/>
  <c r="S39" i="19"/>
  <c r="R40" i="22"/>
  <c r="S39" i="22"/>
  <c r="S39" i="14"/>
  <c r="R40" i="14"/>
  <c r="V39" i="23"/>
  <c r="S40" i="23"/>
  <c r="T39" i="23" s="1"/>
  <c r="T40" i="23" s="1"/>
  <c r="U39" i="23" s="1"/>
  <c r="U40" i="23" s="1"/>
  <c r="V40" i="23" s="1"/>
  <c r="W40" i="23" s="1"/>
  <c r="R40" i="5"/>
  <c r="S39" i="5"/>
  <c r="R40" i="13"/>
  <c r="S39" i="13"/>
  <c r="R40" i="24"/>
  <c r="S39" i="24"/>
  <c r="V39" i="11"/>
  <c r="S40" i="11"/>
  <c r="T39" i="11" s="1"/>
  <c r="T40" i="11" s="1"/>
  <c r="U39" i="11" s="1"/>
  <c r="U40" i="11" s="1"/>
  <c r="V40" i="11" s="1"/>
  <c r="W40" i="11" s="1"/>
  <c r="R40" i="18"/>
  <c r="S39" i="18"/>
  <c r="R40" i="4" l="1"/>
  <c r="S39" i="4"/>
  <c r="R40" i="12"/>
  <c r="S39" i="12"/>
  <c r="R40" i="7"/>
  <c r="S39" i="7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V39" i="8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  <c r="V39" i="3"/>
  <c r="S40" i="3"/>
  <c r="T39" i="3" s="1"/>
  <c r="T40" i="3" s="1"/>
  <c r="U39" i="3" s="1"/>
  <c r="U40" i="3" s="1"/>
  <c r="V40" i="3" s="1"/>
  <c r="W40" i="3" s="1"/>
  <c r="V39" i="7" l="1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<sst xmlns="http://schemas.openxmlformats.org/spreadsheetml/2006/main" count="2520" uniqueCount="89">
  <si>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</si>
  <si>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</si>
  <si>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</si>
  <si>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</si>
  <si>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</si>
  <si>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</si>
  <si>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</si>
  <si>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</si>
  <si>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</si>
  <si>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</si>
  <si>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</si>
  <si>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</si>
  <si>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</si>
  <si>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</si>
  <si>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</si>
  <si>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</si>
  <si>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</si>
  <si>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</si>
  <si>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</si>
  <si>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</si>
  <si>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</si>
  <si>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</si>
  <si>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</si>
  <si>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</si>
  <si>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</si>
  <si>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</si>
  <si>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</si>
  <si>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</si>
  <si>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</si>
  <si>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</si>
  <si>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</si>
  <si>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</si>
  <si>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</si>
  <si>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</si>
  <si>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</si>
  <si>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</si>
  <si>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</si>
  <si>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</si>
  <si>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</si>
  <si>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</si>
  <si>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</si>
  <si>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</si>
  <si>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</si>
  <si>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</si>
  <si>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</si>
  <si>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</si>
  <si>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</si>
  <si>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</si>
  <si>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</si>
  <si>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</si>
  <si>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</si>
  <si>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</si>
  <si>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</si>
  <si>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</si>
  <si>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</si>
  <si>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</si>
  <si>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</si>
  <si>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</si>
  <si>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</si>
  <si>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</si>
  <si>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</si>
  <si>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</si>
  <si>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</si>
  <si>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3rd Quarter ended 31 March 2024 (Figures Finalised as at 2024/04/26)</t>
  </si>
  <si>
    <t>Free State: Kopanong (FS162) - Table C7 Quarterly Budgeted Cash Flows ( Waste water management                             ) for 3rd Quarter ended 31 March 2024 (Figures Finalised as at 2024/04/26)</t>
  </si>
  <si>
    <t>Free State: Mohokare (FS163) - Table C7 Quarterly Budgeted Cash Flows ( Waste water management                             ) for 3rd Quarter ended 31 March 2024 (Figures Finalised as at 2024/04/26)</t>
  </si>
  <si>
    <t>Free State: Xhariep (DC16) - Table C7 Quarterly Budgeted Cash Flows ( Waste water management                             ) for 3rd Quarter ended 31 March 2024 (Figures Finalised as at 2024/04/26)</t>
  </si>
  <si>
    <t>Free State: Masilonyana (FS181) - Table C7 Quarterly Budgeted Cash Flows ( Waste water management                             ) for 3rd Quarter ended 31 March 2024 (Figures Finalised as at 2024/04/26)</t>
  </si>
  <si>
    <t>Free State: Tokologo (FS182) - Table C7 Quarterly Budgeted Cash Flows ( Waste water management                             ) for 3rd Quarter ended 31 March 2024 (Figures Finalised as at 2024/04/26)</t>
  </si>
  <si>
    <t>Free State: Tswelopele (FS183) - Table C7 Quarterly Budgeted Cash Flows ( Waste water management                             ) for 3rd Quarter ended 31 March 2024 (Figures Finalised as at 2024/04/26)</t>
  </si>
  <si>
    <t>Free State: Matjhabeng (FS184) - Table C7 Quarterly Budgeted Cash Flows ( Waste water management                             ) for 3rd Quarter ended 31 March 2024 (Figures Finalised as at 2024/04/26)</t>
  </si>
  <si>
    <t>Free State: Nala (FS185) - Table C7 Quarterly Budgeted Cash Flows ( Waste water management                             ) for 3rd Quarter ended 31 March 2024 (Figures Finalised as at 2024/04/26)</t>
  </si>
  <si>
    <t>Free State: Lejweleputswa (DC18) - Table C7 Quarterly Budgeted Cash Flows ( Waste water management                             ) for 3rd Quarter ended 31 March 2024 (Figures Finalised as at 2024/04/26)</t>
  </si>
  <si>
    <t>Free State: Setsoto (FS191) - Table C7 Quarterly Budgeted Cash Flows ( Waste water management                             ) for 3rd Quarter ended 31 March 2024 (Figures Finalised as at 2024/04/26)</t>
  </si>
  <si>
    <t>Free State: Dihlabeng (FS192) - Table C7 Quarterly Budgeted Cash Flows ( Waste water management                             ) for 3rd Quarter ended 31 March 2024 (Figures Finalised as at 2024/04/26)</t>
  </si>
  <si>
    <t>Free State: Nketoana (FS193) - Table C7 Quarterly Budgeted Cash Flows ( Waste water management                             ) for 3rd Quarter ended 31 March 2024 (Figures Finalised as at 2024/04/26)</t>
  </si>
  <si>
    <t>Free State: Maluti-a-Phofung (FS194) - Table C7 Quarterly Budgeted Cash Flows ( Waste water management                             ) for 3rd Quarter ended 31 March 2024 (Figures Finalised as at 2024/04/26)</t>
  </si>
  <si>
    <t>Free State: Phumelela (FS195) - Table C7 Quarterly Budgeted Cash Flows ( Waste water management                             ) for 3rd Quarter ended 31 March 2024 (Figures Finalised as at 2024/04/26)</t>
  </si>
  <si>
    <t>Free State: Mantsopa (FS196) - Table C7 Quarterly Budgeted Cash Flows ( Waste water management                             ) for 3rd Quarter ended 31 March 2024 (Figures Finalised as at 2024/04/26)</t>
  </si>
  <si>
    <t>Free State: Thabo Mofutsanyana (DC19) - Table C7 Quarterly Budgeted Cash Flows ( Waste water management                             ) for 3rd Quarter ended 31 March 2024 (Figures Finalised as at 2024/04/26)</t>
  </si>
  <si>
    <t>Free State: Moqhaka (FS201) - Table C7 Quarterly Budgeted Cash Flows ( Waste water management                             ) for 3rd Quarter ended 31 March 2024 (Figures Finalised as at 2024/04/26)</t>
  </si>
  <si>
    <t>Free State: Ngwathe (FS203) - Table C7 Quarterly Budgeted Cash Flows ( Waste water management                             ) for 3rd Quarter ended 31 March 2024 (Figures Finalised as at 2024/04/26)</t>
  </si>
  <si>
    <t>Free State: Metsimaholo (FS204) - Table C7 Quarterly Budgeted Cash Flows ( Waste water management                             ) for 3rd Quarter ended 31 March 2024 (Figures Finalised as at 2024/04/26)</t>
  </si>
  <si>
    <t>Free State: Mafube (FS205) - Table C7 Quarterly Budgeted Cash Flows ( Waste water management                             ) for 3rd Quarter ended 31 March 2024 (Figures Finalised as at 2024/04/26)</t>
  </si>
  <si>
    <t>Free State: Fezile Dabi (DC20) - Table C7 Quarterly Budgeted Cash Flows ( Waste water management                             ) for 3rd Quarter ended 31 March 2024 (Figures Finalised as at 2024/04/26)</t>
  </si>
  <si>
    <t>Summary - Table C7 Quarterly Budgeted Cash Flows ( Waste water management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</si>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</sst>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5006132</v>
      </c>
      <c r="D7" s="18"/>
      <c r="E7" s="19">
        <v>102987924</v>
      </c>
      <c r="F7" s="20">
        <v>122580441</v>
      </c>
      <c r="G7" s="20">
        <v>3304695</v>
      </c>
      <c r="H7" s="20">
        <v>4736804</v>
      </c>
      <c r="I7" s="20">
        <v>1698601</v>
      </c>
      <c r="J7" s="20">
        <v>9740100</v>
      </c>
      <c r="K7" s="20">
        <v>3700046</v>
      </c>
      <c r="L7" s="20">
        <v>3823648</v>
      </c>
      <c r="M7" s="20">
        <v>2780454</v>
      </c>
      <c r="N7" s="20">
        <v>10304148</v>
      </c>
      <c r="O7" s="20">
        <v>2564543</v>
      </c>
      <c r="P7" s="20">
        <v>4059172</v>
      </c>
      <c r="Q7" s="20">
        <v>2431725</v>
      </c>
      <c r="R7" s="20">
        <v>9055440</v>
      </c>
      <c r="S7" s="20"/>
      <c r="T7" s="20"/>
      <c r="U7" s="20"/>
      <c r="V7" s="20"/>
      <c r="W7" s="20">
        <v>29099688</v>
      </c>
      <c r="X7" s="20">
        <v>93160012</v>
      </c>
      <c r="Y7" s="20">
        <v>-64060324</v>
      </c>
      <c r="Z7" s="21">
        <v>-68.763756707115917</v>
      </c>
      <c r="AA7" s="22">
        <v>122580441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231009</v>
      </c>
      <c r="F8" s="20">
        <v>143121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107334</v>
      </c>
      <c r="Y8" s="20">
        <v>-107334</v>
      </c>
      <c r="Z8" s="21">
        <v>-100</v>
      </c>
      <c r="AA8" s="22">
        <v>143121</v>
      </c>
    </row>
    <row r="9" spans="1:27" x14ac:dyDescent="0.25">
      <c r="A9" s="23" t="s">
        <v>37</v>
      </c>
      <c r="B9" s="17" t="s">
        <v>6</v>
      </c>
      <c r="C9" s="18">
        <v>35777942</v>
      </c>
      <c r="D9" s="18"/>
      <c r="E9" s="19">
        <v>64861393</v>
      </c>
      <c r="F9" s="20">
        <v>75879288</v>
      </c>
      <c r="G9" s="20">
        <v>1394</v>
      </c>
      <c r="H9" s="20">
        <v>23751568</v>
      </c>
      <c r="I9" s="20">
        <v>1549</v>
      </c>
      <c r="J9" s="20">
        <v>23754511</v>
      </c>
      <c r="K9" s="20">
        <v>1550</v>
      </c>
      <c r="L9" s="20">
        <v>1449</v>
      </c>
      <c r="M9" s="20">
        <v>12990262</v>
      </c>
      <c r="N9" s="20">
        <v>12993261</v>
      </c>
      <c r="O9" s="20">
        <v>177</v>
      </c>
      <c r="P9" s="20">
        <v>1516</v>
      </c>
      <c r="Q9" s="20">
        <v>14252826</v>
      </c>
      <c r="R9" s="20">
        <v>14254519</v>
      </c>
      <c r="S9" s="20"/>
      <c r="T9" s="20"/>
      <c r="U9" s="20"/>
      <c r="V9" s="20"/>
      <c r="W9" s="20">
        <v>51002291</v>
      </c>
      <c r="X9" s="20">
        <v>51258083</v>
      </c>
      <c r="Y9" s="20">
        <v>-255792</v>
      </c>
      <c r="Z9" s="21">
        <v>-0.49902763628518843</v>
      </c>
      <c r="AA9" s="22">
        <v>75879288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-1680103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1316128</v>
      </c>
      <c r="Y10" s="20">
        <v>-1316128</v>
      </c>
      <c r="Z10" s="21">
        <v>-100</v>
      </c>
      <c r="AA10" s="22">
        <v>-1680103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7287211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5465412</v>
      </c>
      <c r="Y11" s="20">
        <v>-5465412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-18553003</v>
      </c>
      <c r="D14" s="18"/>
      <c r="E14" s="19">
        <v>-65951909</v>
      </c>
      <c r="F14" s="20">
        <v>-80250153</v>
      </c>
      <c r="G14" s="20">
        <v>-8156707</v>
      </c>
      <c r="H14" s="20">
        <v>-5194725</v>
      </c>
      <c r="I14" s="20">
        <v>-3002653</v>
      </c>
      <c r="J14" s="20">
        <v>-16354085</v>
      </c>
      <c r="K14" s="20">
        <v>-977104</v>
      </c>
      <c r="L14" s="20">
        <v>-2579023</v>
      </c>
      <c r="M14" s="20">
        <v>-2664294</v>
      </c>
      <c r="N14" s="20">
        <v>-6220421</v>
      </c>
      <c r="O14" s="20">
        <v>-2624003</v>
      </c>
      <c r="P14" s="20">
        <v>-1822730</v>
      </c>
      <c r="Q14" s="20">
        <v>-2867435</v>
      </c>
      <c r="R14" s="20">
        <v>-7314168</v>
      </c>
      <c r="S14" s="20"/>
      <c r="T14" s="20"/>
      <c r="U14" s="20"/>
      <c r="V14" s="20"/>
      <c r="W14" s="20">
        <v>-29888674</v>
      </c>
      <c r="X14" s="20">
        <v>-54846590</v>
      </c>
      <c r="Y14" s="20">
        <v>24957916</v>
      </c>
      <c r="Z14" s="21">
        <v>-45.504954820345255</v>
      </c>
      <c r="AA14" s="22">
        <v>-80250153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22231071</v>
      </c>
      <c r="D17" s="26">
        <f>SUM(D6:D16)</f>
        <v>0</v>
      </c>
      <c r="E17" s="27">
        <f t="shared" si="0"/>
        <v>109415628</v>
      </c>
      <c r="F17" s="28">
        <f t="shared" si="0"/>
        <v>123959805</v>
      </c>
      <c r="G17" s="28">
        <f t="shared" si="0"/>
        <v>-4850618</v>
      </c>
      <c r="H17" s="28">
        <f t="shared" si="0"/>
        <v>23293647</v>
      </c>
      <c r="I17" s="28">
        <f t="shared" si="0"/>
        <v>-1302503</v>
      </c>
      <c r="J17" s="28">
        <f t="shared" si="0"/>
        <v>17140526</v>
      </c>
      <c r="K17" s="28">
        <f t="shared" si="0"/>
        <v>2724492</v>
      </c>
      <c r="L17" s="28">
        <f t="shared" si="0"/>
        <v>1246074</v>
      </c>
      <c r="M17" s="28">
        <f t="shared" si="0"/>
        <v>13106422</v>
      </c>
      <c r="N17" s="28">
        <f t="shared" si="0"/>
        <v>17076988</v>
      </c>
      <c r="O17" s="28">
        <f t="shared" si="0"/>
        <v>-59283</v>
      </c>
      <c r="P17" s="28">
        <f t="shared" si="0"/>
        <v>2237958</v>
      </c>
      <c r="Q17" s="28">
        <f t="shared" si="0"/>
        <v>13817116</v>
      </c>
      <c r="R17" s="28">
        <f t="shared" si="0"/>
        <v>15995791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50213305</v>
      </c>
      <c r="X17" s="28">
        <f t="shared" si="0"/>
        <v>96460379</v>
      </c>
      <c r="Y17" s="28">
        <f t="shared" si="0"/>
        <v>-46247074</v>
      </c>
      <c r="Z17" s="29">
        <f>+IF(X17&lt;&gt;0,+(Y17/X17)*100,0)</f>
        <v>-47.944113924744173</v>
      </c>
      <c r="AA17" s="30">
        <f>SUM(AA6:AA16)</f>
        <v>123959805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-32912446</v>
      </c>
      <c r="D26" s="18"/>
      <c r="E26" s="19">
        <v>-144704416</v>
      </c>
      <c r="F26" s="20">
        <v>-140745961</v>
      </c>
      <c r="G26" s="20">
        <v>-2503487</v>
      </c>
      <c r="H26" s="20">
        <v>-7965320</v>
      </c>
      <c r="I26" s="20">
        <v>-2748451</v>
      </c>
      <c r="J26" s="20">
        <v>-13217258</v>
      </c>
      <c r="K26" s="20">
        <v>-936081</v>
      </c>
      <c r="L26" s="20">
        <v>-5121153</v>
      </c>
      <c r="M26" s="20">
        <v>-6602757</v>
      </c>
      <c r="N26" s="20">
        <v>-12659991</v>
      </c>
      <c r="O26" s="20">
        <v>-9934857</v>
      </c>
      <c r="P26" s="20">
        <v>-12342511</v>
      </c>
      <c r="Q26" s="20">
        <v>-5406595</v>
      </c>
      <c r="R26" s="20">
        <v>-27683963</v>
      </c>
      <c r="S26" s="20"/>
      <c r="T26" s="20"/>
      <c r="U26" s="20"/>
      <c r="V26" s="20"/>
      <c r="W26" s="20">
        <v>-53561212</v>
      </c>
      <c r="X26" s="20">
        <v>-108860189</v>
      </c>
      <c r="Y26" s="20">
        <v>55298977</v>
      </c>
      <c r="Z26" s="21">
        <v>-50.798163688655727</v>
      </c>
      <c r="AA26" s="22">
        <v>-140745961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-32912446</v>
      </c>
      <c r="D27" s="26">
        <f>SUM(D21:D26)</f>
        <v>0</v>
      </c>
      <c r="E27" s="27">
        <f t="shared" si="1"/>
        <v>-144704416</v>
      </c>
      <c r="F27" s="28">
        <f t="shared" si="1"/>
        <v>-140745961</v>
      </c>
      <c r="G27" s="28">
        <f t="shared" si="1"/>
        <v>-2503487</v>
      </c>
      <c r="H27" s="28">
        <f t="shared" si="1"/>
        <v>-7965320</v>
      </c>
      <c r="I27" s="28">
        <f t="shared" si="1"/>
        <v>-2748451</v>
      </c>
      <c r="J27" s="28">
        <f t="shared" si="1"/>
        <v>-13217258</v>
      </c>
      <c r="K27" s="28">
        <f t="shared" si="1"/>
        <v>-936081</v>
      </c>
      <c r="L27" s="28">
        <f t="shared" si="1"/>
        <v>-5121153</v>
      </c>
      <c r="M27" s="28">
        <f t="shared" si="1"/>
        <v>-6602757</v>
      </c>
      <c r="N27" s="28">
        <f t="shared" si="1"/>
        <v>-12659991</v>
      </c>
      <c r="O27" s="28">
        <f t="shared" si="1"/>
        <v>-9934857</v>
      </c>
      <c r="P27" s="28">
        <f t="shared" si="1"/>
        <v>-12342511</v>
      </c>
      <c r="Q27" s="28">
        <f t="shared" si="1"/>
        <v>-5406595</v>
      </c>
      <c r="R27" s="28">
        <f t="shared" si="1"/>
        <v>-27683963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-53561212</v>
      </c>
      <c r="X27" s="28">
        <f t="shared" si="1"/>
        <v>-108860189</v>
      </c>
      <c r="Y27" s="28">
        <f t="shared" si="1"/>
        <v>55298977</v>
      </c>
      <c r="Z27" s="29">
        <f>+IF(X27&lt;&gt;0,+(Y27/X27)*100,0)</f>
        <v>-50.798163688655727</v>
      </c>
      <c r="AA27" s="30">
        <f>SUM(AA21:AA26)</f>
        <v>-140745961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>
        <v>-29500528</v>
      </c>
      <c r="L35" s="20">
        <v>-1625181</v>
      </c>
      <c r="M35" s="20"/>
      <c r="N35" s="20">
        <v>-31125709</v>
      </c>
      <c r="O35" s="20">
        <v>-1587708</v>
      </c>
      <c r="P35" s="20">
        <v>-1692813</v>
      </c>
      <c r="Q35" s="20">
        <v>-1729772</v>
      </c>
      <c r="R35" s="20">
        <v>-5010293</v>
      </c>
      <c r="S35" s="20"/>
      <c r="T35" s="20"/>
      <c r="U35" s="20"/>
      <c r="V35" s="20"/>
      <c r="W35" s="20">
        <v>-40853309</v>
      </c>
      <c r="X35" s="20"/>
      <c r="Y35" s="20">
        <v>-40853309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-40147840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-29500528</v>
      </c>
      <c r="L36" s="28">
        <f t="shared" si="2"/>
        <v>-1625181</v>
      </c>
      <c r="M36" s="28">
        <f t="shared" si="2"/>
        <v>0</v>
      </c>
      <c r="N36" s="28">
        <f t="shared" si="2"/>
        <v>-31125709</v>
      </c>
      <c r="O36" s="28">
        <f t="shared" si="2"/>
        <v>-1587708</v>
      </c>
      <c r="P36" s="28">
        <f t="shared" si="2"/>
        <v>-1692813</v>
      </c>
      <c r="Q36" s="28">
        <f t="shared" si="2"/>
        <v>-1729772</v>
      </c>
      <c r="R36" s="28">
        <f t="shared" si="2"/>
        <v>-5010293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-40853309</v>
      </c>
      <c r="X36" s="28">
        <f t="shared" si="2"/>
        <v>0</v>
      </c>
      <c r="Y36" s="28">
        <f t="shared" si="2"/>
        <v>-40853309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-50829215</v>
      </c>
      <c r="D38" s="32">
        <f>+D17+D27+D36</f>
        <v>0</v>
      </c>
      <c r="E38" s="33">
        <f t="shared" si="3"/>
        <v>-35288788</v>
      </c>
      <c r="F38" s="2">
        <f t="shared" si="3"/>
        <v>-16786156</v>
      </c>
      <c r="G38" s="2">
        <f t="shared" si="3"/>
        <v>-8895219</v>
      </c>
      <c r="H38" s="2">
        <f t="shared" si="3"/>
        <v>13772418</v>
      </c>
      <c r="I38" s="2">
        <f t="shared" si="3"/>
        <v>-5671238</v>
      </c>
      <c r="J38" s="2">
        <f t="shared" si="3"/>
        <v>-794039</v>
      </c>
      <c r="K38" s="2">
        <f t="shared" si="3"/>
        <v>-27712117</v>
      </c>
      <c r="L38" s="2">
        <f t="shared" si="3"/>
        <v>-5500260</v>
      </c>
      <c r="M38" s="2">
        <f t="shared" si="3"/>
        <v>6503665</v>
      </c>
      <c r="N38" s="2">
        <f t="shared" si="3"/>
        <v>-26708712</v>
      </c>
      <c r="O38" s="2">
        <f t="shared" si="3"/>
        <v>-11581848</v>
      </c>
      <c r="P38" s="2">
        <f t="shared" si="3"/>
        <v>-11797366</v>
      </c>
      <c r="Q38" s="2">
        <f t="shared" si="3"/>
        <v>6680749</v>
      </c>
      <c r="R38" s="2">
        <f t="shared" si="3"/>
        <v>-16698465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-44201216</v>
      </c>
      <c r="X38" s="2">
        <f t="shared" si="3"/>
        <v>-12399810</v>
      </c>
      <c r="Y38" s="2">
        <f t="shared" si="3"/>
        <v>-31801406</v>
      </c>
      <c r="Z38" s="34">
        <f>+IF(X38&lt;&gt;0,+(Y38/X38)*100,0)</f>
        <v>256.46688134737548</v>
      </c>
      <c r="AA38" s="35">
        <f>+AA17+AA27+AA36</f>
        <v>-16786156</v>
      </c>
    </row>
    <row r="39" spans="1:27" x14ac:dyDescent="0.25">
      <c r="A39" s="23" t="s">
        <v>60</v>
      </c>
      <c r="B39" s="17"/>
      <c r="C39" s="32">
        <v>-55422702</v>
      </c>
      <c r="D39" s="32"/>
      <c r="E39" s="33">
        <v>5534566</v>
      </c>
      <c r="F39" s="2">
        <v>5534566</v>
      </c>
      <c r="G39" s="2">
        <v>-27259995</v>
      </c>
      <c r="H39" s="2">
        <f>+G40+H60</f>
        <v>-36155214</v>
      </c>
      <c r="I39" s="2">
        <f>+H40+I60</f>
        <v>-22382796</v>
      </c>
      <c r="J39" s="2">
        <f>+G39</f>
        <v>-27259995</v>
      </c>
      <c r="K39" s="2">
        <f>+I40+K60</f>
        <v>-55762041</v>
      </c>
      <c r="L39" s="2">
        <f>+K40+L60</f>
        <v>-83474158</v>
      </c>
      <c r="M39" s="2">
        <f>+L40+M60</f>
        <v>-88974418</v>
      </c>
      <c r="N39" s="2">
        <f>+K39</f>
        <v>-55762041</v>
      </c>
      <c r="O39" s="2">
        <f>+M40+O60</f>
        <v>-82470753</v>
      </c>
      <c r="P39" s="2">
        <f>+O40+P60</f>
        <v>-94052601</v>
      </c>
      <c r="Q39" s="2">
        <f>+P40+Q60</f>
        <v>-105849967</v>
      </c>
      <c r="R39" s="2">
        <f>+O39</f>
        <v>-82470753</v>
      </c>
      <c r="S39" s="2">
        <f>+Q40+S60</f>
        <v>-99169218</v>
      </c>
      <c r="T39" s="2">
        <f>+S40+T60</f>
        <v>-99169218</v>
      </c>
      <c r="U39" s="2">
        <f>+T40+U60</f>
        <v>-99169218</v>
      </c>
      <c r="V39" s="2">
        <f>+S39</f>
        <v>-99169218</v>
      </c>
      <c r="W39" s="2">
        <f>+G39</f>
        <v>-27259995</v>
      </c>
      <c r="X39" s="2">
        <v>4470981</v>
      </c>
      <c r="Y39" s="2">
        <f>+W39-X39</f>
        <v>-31730976</v>
      </c>
      <c r="Z39" s="34">
        <f>+IF(X39&lt;&gt;0,+(Y39/X39)*100,0)</f>
        <v>-709.70947986582814</v>
      </c>
      <c r="AA39" s="35">
        <v>5534566</v>
      </c>
    </row>
    <row r="40" spans="1:27" x14ac:dyDescent="0.25">
      <c r="A40" s="41" t="s">
        <v>62</v>
      </c>
      <c r="B40" s="42" t="s">
        <v>61</v>
      </c>
      <c r="C40" s="43">
        <f>+C38+C39</f>
        <v>-106251917</v>
      </c>
      <c r="D40" s="43">
        <f t="shared" ref="D40:AA40" si="4">+D38+D39</f>
        <v>0</v>
      </c>
      <c r="E40" s="44">
        <f t="shared" si="4"/>
        <v>-29754222</v>
      </c>
      <c r="F40" s="45">
        <f t="shared" si="4"/>
        <v>-11251590</v>
      </c>
      <c r="G40" s="45">
        <f t="shared" si="4"/>
        <v>-36155214</v>
      </c>
      <c r="H40" s="45">
        <f t="shared" si="4"/>
        <v>-22382796</v>
      </c>
      <c r="I40" s="45">
        <f t="shared" si="4"/>
        <v>-28054034</v>
      </c>
      <c r="J40" s="45">
        <f>+I40</f>
        <v>-28054034</v>
      </c>
      <c r="K40" s="45">
        <f t="shared" si="4"/>
        <v>-83474158</v>
      </c>
      <c r="L40" s="45">
        <f t="shared" si="4"/>
        <v>-88974418</v>
      </c>
      <c r="M40" s="45">
        <f t="shared" si="4"/>
        <v>-82470753</v>
      </c>
      <c r="N40" s="45">
        <f>+M40</f>
        <v>-82470753</v>
      </c>
      <c r="O40" s="45">
        <f t="shared" si="4"/>
        <v>-94052601</v>
      </c>
      <c r="P40" s="45">
        <f t="shared" si="4"/>
        <v>-105849967</v>
      </c>
      <c r="Q40" s="45">
        <f t="shared" si="4"/>
        <v>-99169218</v>
      </c>
      <c r="R40" s="45">
        <f>+Q40</f>
        <v>-99169218</v>
      </c>
      <c r="S40" s="45">
        <f t="shared" si="4"/>
        <v>-99169218</v>
      </c>
      <c r="T40" s="45">
        <f t="shared" si="4"/>
        <v>-99169218</v>
      </c>
      <c r="U40" s="45">
        <f t="shared" si="4"/>
        <v>-99169218</v>
      </c>
      <c r="V40" s="45">
        <f>+U40</f>
        <v>-99169218</v>
      </c>
      <c r="W40" s="45">
        <f>+V40</f>
        <v>-99169218</v>
      </c>
      <c r="X40" s="45">
        <f t="shared" si="4"/>
        <v>-7928829</v>
      </c>
      <c r="Y40" s="45">
        <f t="shared" si="4"/>
        <v>-63532382</v>
      </c>
      <c r="Z40" s="46">
        <f>+IF(X40&lt;&gt;0,+(Y40/X40)*100,0)</f>
        <v>801.28329164369666</v>
      </c>
      <c r="AA40" s="47">
        <f t="shared" si="4"/>
        <v>-11251590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-27259995</v>
      </c>
      <c r="J60">
        <v>-27259995</v>
      </c>
      <c r="K60">
        <v>-27708007</v>
      </c>
      <c r="N60">
        <v>-27708007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opLeftCell="A9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>
        <v>-29500528</v>
      </c>
      <c r="L35" s="20">
        <v>-1625181</v>
      </c>
      <c r="M35" s="20"/>
      <c r="N35" s="20">
        <v>-31125709</v>
      </c>
      <c r="O35" s="20">
        <v>-1587708</v>
      </c>
      <c r="P35" s="20">
        <v>-1692813</v>
      </c>
      <c r="Q35" s="20">
        <v>-1729772</v>
      </c>
      <c r="R35" s="20">
        <v>-5010293</v>
      </c>
      <c r="S35" s="20"/>
      <c r="T35" s="20"/>
      <c r="U35" s="20"/>
      <c r="V35" s="20"/>
      <c r="W35" s="20">
        <v>-40853309</v>
      </c>
      <c r="X35" s="20"/>
      <c r="Y35" s="20">
        <v>-40853309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-40147840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-29500528</v>
      </c>
      <c r="L36" s="28">
        <f t="shared" si="2"/>
        <v>-1625181</v>
      </c>
      <c r="M36" s="28">
        <f t="shared" si="2"/>
        <v>0</v>
      </c>
      <c r="N36" s="28">
        <f t="shared" si="2"/>
        <v>-31125709</v>
      </c>
      <c r="O36" s="28">
        <f t="shared" si="2"/>
        <v>-1587708</v>
      </c>
      <c r="P36" s="28">
        <f t="shared" si="2"/>
        <v>-1692813</v>
      </c>
      <c r="Q36" s="28">
        <f t="shared" si="2"/>
        <v>-1729772</v>
      </c>
      <c r="R36" s="28">
        <f t="shared" si="2"/>
        <v>-5010293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-40853309</v>
      </c>
      <c r="X36" s="28">
        <f t="shared" si="2"/>
        <v>0</v>
      </c>
      <c r="Y36" s="28">
        <f t="shared" si="2"/>
        <v>-40853309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-40147840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-1541114</v>
      </c>
      <c r="H38" s="2">
        <f t="shared" si="3"/>
        <v>-1555909</v>
      </c>
      <c r="I38" s="2">
        <f t="shared" si="3"/>
        <v>-1620284</v>
      </c>
      <c r="J38" s="2">
        <f t="shared" si="3"/>
        <v>-4717307</v>
      </c>
      <c r="K38" s="2">
        <f t="shared" si="3"/>
        <v>-29500528</v>
      </c>
      <c r="L38" s="2">
        <f t="shared" si="3"/>
        <v>-1625181</v>
      </c>
      <c r="M38" s="2">
        <f t="shared" si="3"/>
        <v>0</v>
      </c>
      <c r="N38" s="2">
        <f t="shared" si="3"/>
        <v>-31125709</v>
      </c>
      <c r="O38" s="2">
        <f t="shared" si="3"/>
        <v>-1587708</v>
      </c>
      <c r="P38" s="2">
        <f t="shared" si="3"/>
        <v>-1692813</v>
      </c>
      <c r="Q38" s="2">
        <f t="shared" si="3"/>
        <v>-1729772</v>
      </c>
      <c r="R38" s="2">
        <f t="shared" si="3"/>
        <v>-5010293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-40853309</v>
      </c>
      <c r="X38" s="2">
        <f t="shared" si="3"/>
        <v>0</v>
      </c>
      <c r="Y38" s="2">
        <f t="shared" si="3"/>
        <v>-40853309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-1541114</v>
      </c>
      <c r="I39" s="2">
        <f>+H40+I60</f>
        <v>-3097023</v>
      </c>
      <c r="J39" s="2">
        <f>+G39</f>
        <v>0</v>
      </c>
      <c r="K39" s="2">
        <f>+I40+K60</f>
        <v>-4717307</v>
      </c>
      <c r="L39" s="2">
        <f>+K40+L60</f>
        <v>-34217835</v>
      </c>
      <c r="M39" s="2">
        <f>+L40+M60</f>
        <v>-35843016</v>
      </c>
      <c r="N39" s="2">
        <f>+K39</f>
        <v>-4717307</v>
      </c>
      <c r="O39" s="2">
        <f>+M40+O60</f>
        <v>-35843016</v>
      </c>
      <c r="P39" s="2">
        <f>+O40+P60</f>
        <v>-37430724</v>
      </c>
      <c r="Q39" s="2">
        <f>+P40+Q60</f>
        <v>-39123537</v>
      </c>
      <c r="R39" s="2">
        <f>+O39</f>
        <v>-35843016</v>
      </c>
      <c r="S39" s="2">
        <f>+Q40+S60</f>
        <v>-40853309</v>
      </c>
      <c r="T39" s="2">
        <f>+S40+T60</f>
        <v>-40853309</v>
      </c>
      <c r="U39" s="2">
        <f>+T40+U60</f>
        <v>-40853309</v>
      </c>
      <c r="V39" s="2">
        <f>+S39</f>
        <v>-40853309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-40147840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-1541114</v>
      </c>
      <c r="H40" s="45">
        <f t="shared" si="4"/>
        <v>-3097023</v>
      </c>
      <c r="I40" s="45">
        <f t="shared" si="4"/>
        <v>-4717307</v>
      </c>
      <c r="J40" s="45">
        <f>+I40</f>
        <v>-4717307</v>
      </c>
      <c r="K40" s="45">
        <f t="shared" si="4"/>
        <v>-34217835</v>
      </c>
      <c r="L40" s="45">
        <f t="shared" si="4"/>
        <v>-35843016</v>
      </c>
      <c r="M40" s="45">
        <f t="shared" si="4"/>
        <v>-35843016</v>
      </c>
      <c r="N40" s="45">
        <f>+M40</f>
        <v>-35843016</v>
      </c>
      <c r="O40" s="45">
        <f t="shared" si="4"/>
        <v>-37430724</v>
      </c>
      <c r="P40" s="45">
        <f t="shared" si="4"/>
        <v>-39123537</v>
      </c>
      <c r="Q40" s="45">
        <f t="shared" si="4"/>
        <v>-40853309</v>
      </c>
      <c r="R40" s="45">
        <f>+Q40</f>
        <v>-40853309</v>
      </c>
      <c r="S40" s="45">
        <f t="shared" si="4"/>
        <v>-40853309</v>
      </c>
      <c r="T40" s="45">
        <f t="shared" si="4"/>
        <v>-40853309</v>
      </c>
      <c r="U40" s="45">
        <f t="shared" si="4"/>
        <v>-40853309</v>
      </c>
      <c r="V40" s="45">
        <f>+U40</f>
        <v>-40853309</v>
      </c>
      <c r="W40" s="45">
        <f>+V40</f>
        <v>-40853309</v>
      </c>
      <c r="X40" s="45">
        <f t="shared" si="4"/>
        <v>0</v>
      </c>
      <c r="Y40" s="45">
        <f t="shared" si="4"/>
        <v>-40853309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231009</v>
      </c>
      <c r="F8" s="20">
        <v>143121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107334</v>
      </c>
      <c r="Y8" s="20">
        <v>-107334</v>
      </c>
      <c r="Z8" s="21">
        <v>-100</v>
      </c>
      <c r="AA8" s="22">
        <v>143121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7287211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5465412</v>
      </c>
      <c r="Y11" s="20">
        <v>-5465412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-5504967</v>
      </c>
      <c r="D14" s="18"/>
      <c r="E14" s="19">
        <v>-18224530</v>
      </c>
      <c r="F14" s="20">
        <v>-13596140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-10197099</v>
      </c>
      <c r="Y14" s="20">
        <v>10197099</v>
      </c>
      <c r="Z14" s="21">
        <v>-100</v>
      </c>
      <c r="AA14" s="22">
        <v>-13596140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-5321153</v>
      </c>
      <c r="D17" s="26">
        <f>SUM(D6:D16)</f>
        <v>0</v>
      </c>
      <c r="E17" s="27">
        <f t="shared" si="0"/>
        <v>-10706310</v>
      </c>
      <c r="F17" s="28">
        <f t="shared" si="0"/>
        <v>-6165808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-4624353</v>
      </c>
      <c r="Y17" s="28">
        <f t="shared" si="0"/>
        <v>4624353</v>
      </c>
      <c r="Z17" s="29">
        <f>+IF(X17&lt;&gt;0,+(Y17/X17)*100,0)</f>
        <v>-100</v>
      </c>
      <c r="AA17" s="30">
        <f>SUM(AA6:AA16)</f>
        <v>-6165808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-5321153</v>
      </c>
      <c r="D38" s="32">
        <f>+D17+D27+D36</f>
        <v>0</v>
      </c>
      <c r="E38" s="33">
        <f t="shared" si="3"/>
        <v>-10706310</v>
      </c>
      <c r="F38" s="2">
        <f t="shared" si="3"/>
        <v>-6165808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-4624353</v>
      </c>
      <c r="Y38" s="2">
        <f t="shared" si="3"/>
        <v>4624353</v>
      </c>
      <c r="Z38" s="34">
        <f>+IF(X38&lt;&gt;0,+(Y38/X38)*100,0)</f>
        <v>-100</v>
      </c>
      <c r="AA38" s="35">
        <f>+AA17+AA27+AA36</f>
        <v>-6165808</v>
      </c>
    </row>
    <row r="39" spans="1:27" x14ac:dyDescent="0.25">
      <c r="A39" s="23" t="s">
        <v>60</v>
      </c>
      <c r="B39" s="17"/>
      <c r="C39" s="32"/>
      <c r="D39" s="32"/>
      <c r="E39" s="33">
        <v>1160275</v>
      </c>
      <c r="F39" s="2">
        <v>1160275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96690</v>
      </c>
      <c r="Y39" s="2">
        <f>+W39-X39</f>
        <v>-96690</v>
      </c>
      <c r="Z39" s="34">
        <f>+IF(X39&lt;&gt;0,+(Y39/X39)*100,0)</f>
        <v>-100</v>
      </c>
      <c r="AA39" s="35">
        <v>1160275</v>
      </c>
    </row>
    <row r="40" spans="1:27" x14ac:dyDescent="0.25">
      <c r="A40" s="41" t="s">
        <v>62</v>
      </c>
      <c r="B40" s="42" t="s">
        <v>61</v>
      </c>
      <c r="C40" s="43">
        <f>+C38+C39</f>
        <v>-5321153</v>
      </c>
      <c r="D40" s="43">
        <f t="shared" ref="D40:AA40" si="4">+D38+D39</f>
        <v>0</v>
      </c>
      <c r="E40" s="44">
        <f t="shared" si="4"/>
        <v>-9546035</v>
      </c>
      <c r="F40" s="45">
        <f t="shared" si="4"/>
        <v>-5005533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-4527663</v>
      </c>
      <c r="Y40" s="45">
        <f t="shared" si="4"/>
        <v>4527663</v>
      </c>
      <c r="Z40" s="46">
        <f>+IF(X40&lt;&gt;0,+(Y40/X40)*100,0)</f>
        <v>-100</v>
      </c>
      <c r="AA40" s="47">
        <f t="shared" si="4"/>
        <v>-5005533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12763000</v>
      </c>
      <c r="F7" s="20">
        <v>12763000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9572251</v>
      </c>
      <c r="Y7" s="20">
        <v>-9572251</v>
      </c>
      <c r="Z7" s="21">
        <v>-100</v>
      </c>
      <c r="AA7" s="22">
        <v>12763000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12763000</v>
      </c>
      <c r="F17" s="28">
        <f t="shared" si="0"/>
        <v>12763000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9572251</v>
      </c>
      <c r="Y17" s="28">
        <f t="shared" si="0"/>
        <v>-9572251</v>
      </c>
      <c r="Z17" s="29">
        <f>+IF(X17&lt;&gt;0,+(Y17/X17)*100,0)</f>
        <v>-100</v>
      </c>
      <c r="AA17" s="30">
        <f>SUM(AA6:AA16)</f>
        <v>12763000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12763000</v>
      </c>
      <c r="F38" s="2">
        <f t="shared" si="3"/>
        <v>12763000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9572251</v>
      </c>
      <c r="Y38" s="2">
        <f t="shared" si="3"/>
        <v>-9572251</v>
      </c>
      <c r="Z38" s="34">
        <f>+IF(X38&lt;&gt;0,+(Y38/X38)*100,0)</f>
        <v>-100</v>
      </c>
      <c r="AA38" s="35">
        <f>+AA17+AA27+AA36</f>
        <v>12763000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12763000</v>
      </c>
      <c r="F40" s="45">
        <f t="shared" si="4"/>
        <v>12763000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9572251</v>
      </c>
      <c r="Y40" s="45">
        <f t="shared" si="4"/>
        <v>-9572251</v>
      </c>
      <c r="Z40" s="46">
        <f>+IF(X40&lt;&gt;0,+(Y40/X40)*100,0)</f>
        <v>-100</v>
      </c>
      <c r="AA40" s="47">
        <f t="shared" si="4"/>
        <v>12763000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2453996</v>
      </c>
      <c r="D7" s="18"/>
      <c r="E7" s="19">
        <v>5961218</v>
      </c>
      <c r="F7" s="20">
        <v>4694141</v>
      </c>
      <c r="G7" s="20"/>
      <c r="H7" s="20">
        <v>165679</v>
      </c>
      <c r="I7" s="20"/>
      <c r="J7" s="20">
        <v>165679</v>
      </c>
      <c r="K7" s="20">
        <v>206045</v>
      </c>
      <c r="L7" s="20">
        <v>249174</v>
      </c>
      <c r="M7" s="20">
        <v>179346</v>
      </c>
      <c r="N7" s="20">
        <v>634565</v>
      </c>
      <c r="O7" s="20">
        <v>400516</v>
      </c>
      <c r="P7" s="20">
        <v>133052</v>
      </c>
      <c r="Q7" s="20">
        <v>506042</v>
      </c>
      <c r="R7" s="20">
        <v>1039610</v>
      </c>
      <c r="S7" s="20"/>
      <c r="T7" s="20"/>
      <c r="U7" s="20"/>
      <c r="V7" s="20"/>
      <c r="W7" s="20">
        <v>1839854</v>
      </c>
      <c r="X7" s="20">
        <v>3964082</v>
      </c>
      <c r="Y7" s="20">
        <v>-2124228</v>
      </c>
      <c r="Z7" s="21">
        <v>-53.586883419666897</v>
      </c>
      <c r="AA7" s="22">
        <v>4694141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937926</v>
      </c>
      <c r="Y9" s="20">
        <v>-937926</v>
      </c>
      <c r="Z9" s="21">
        <v>-100</v>
      </c>
      <c r="AA9" s="22">
        <v>1250567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-1187411</v>
      </c>
      <c r="D14" s="18"/>
      <c r="E14" s="19">
        <v>-10934092</v>
      </c>
      <c r="F14" s="20">
        <v>-11512676</v>
      </c>
      <c r="G14" s="20"/>
      <c r="H14" s="20">
        <v>-246140</v>
      </c>
      <c r="I14" s="20"/>
      <c r="J14" s="20">
        <v>-246140</v>
      </c>
      <c r="K14" s="20">
        <v>-16582</v>
      </c>
      <c r="L14" s="20">
        <v>-11411</v>
      </c>
      <c r="M14" s="20"/>
      <c r="N14" s="20">
        <v>-27993</v>
      </c>
      <c r="O14" s="20">
        <v>-395730</v>
      </c>
      <c r="P14" s="20"/>
      <c r="Q14" s="20">
        <v>-21712</v>
      </c>
      <c r="R14" s="20">
        <v>-417442</v>
      </c>
      <c r="S14" s="20"/>
      <c r="T14" s="20"/>
      <c r="U14" s="20"/>
      <c r="V14" s="20"/>
      <c r="W14" s="20">
        <v>-691575</v>
      </c>
      <c r="X14" s="20">
        <v>-8431982</v>
      </c>
      <c r="Y14" s="20">
        <v>7740407</v>
      </c>
      <c r="Z14" s="21">
        <v>-91.798191694431992</v>
      </c>
      <c r="AA14" s="22">
        <v>-11512676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1266585</v>
      </c>
      <c r="D17" s="26">
        <f>SUM(D6:D16)</f>
        <v>0</v>
      </c>
      <c r="E17" s="27">
        <f t="shared" si="0"/>
        <v>-3722307</v>
      </c>
      <c r="F17" s="28">
        <f t="shared" si="0"/>
        <v>-5567968</v>
      </c>
      <c r="G17" s="28">
        <f t="shared" si="0"/>
        <v>0</v>
      </c>
      <c r="H17" s="28">
        <f t="shared" si="0"/>
        <v>-80461</v>
      </c>
      <c r="I17" s="28">
        <f t="shared" si="0"/>
        <v>0</v>
      </c>
      <c r="J17" s="28">
        <f t="shared" si="0"/>
        <v>-80461</v>
      </c>
      <c r="K17" s="28">
        <f t="shared" si="0"/>
        <v>189463</v>
      </c>
      <c r="L17" s="28">
        <f t="shared" si="0"/>
        <v>237763</v>
      </c>
      <c r="M17" s="28">
        <f t="shared" si="0"/>
        <v>179346</v>
      </c>
      <c r="N17" s="28">
        <f t="shared" si="0"/>
        <v>606572</v>
      </c>
      <c r="O17" s="28">
        <f t="shared" si="0"/>
        <v>4786</v>
      </c>
      <c r="P17" s="28">
        <f t="shared" si="0"/>
        <v>133052</v>
      </c>
      <c r="Q17" s="28">
        <f t="shared" si="0"/>
        <v>484330</v>
      </c>
      <c r="R17" s="28">
        <f t="shared" si="0"/>
        <v>622168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1148279</v>
      </c>
      <c r="X17" s="28">
        <f t="shared" si="0"/>
        <v>-3529974</v>
      </c>
      <c r="Y17" s="28">
        <f t="shared" si="0"/>
        <v>4678253</v>
      </c>
      <c r="Z17" s="29">
        <f>+IF(X17&lt;&gt;0,+(Y17/X17)*100,0)</f>
        <v>-132.5293897348819</v>
      </c>
      <c r="AA17" s="30">
        <f>SUM(AA6:AA16)</f>
        <v>-5567968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-7136529</v>
      </c>
      <c r="D26" s="18"/>
      <c r="E26" s="19">
        <v>-19451053</v>
      </c>
      <c r="F26" s="20">
        <v>-19451053</v>
      </c>
      <c r="G26" s="20"/>
      <c r="H26" s="20">
        <v>-2757789</v>
      </c>
      <c r="I26" s="20"/>
      <c r="J26" s="20">
        <v>-2757789</v>
      </c>
      <c r="K26" s="20"/>
      <c r="L26" s="20">
        <v>-526162</v>
      </c>
      <c r="M26" s="20">
        <v>-3549325</v>
      </c>
      <c r="N26" s="20">
        <v>-4075487</v>
      </c>
      <c r="O26" s="20"/>
      <c r="P26" s="20"/>
      <c r="Q26" s="20">
        <v>-381894</v>
      </c>
      <c r="R26" s="20">
        <v>-381894</v>
      </c>
      <c r="S26" s="20"/>
      <c r="T26" s="20"/>
      <c r="U26" s="20"/>
      <c r="V26" s="20"/>
      <c r="W26" s="20">
        <v>-7215170</v>
      </c>
      <c r="X26" s="20">
        <v>-14588289</v>
      </c>
      <c r="Y26" s="20">
        <v>7373119</v>
      </c>
      <c r="Z26" s="21">
        <v>-50.541355466703465</v>
      </c>
      <c r="AA26" s="22">
        <v>-19451053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-7136529</v>
      </c>
      <c r="D27" s="26">
        <f>SUM(D21:D26)</f>
        <v>0</v>
      </c>
      <c r="E27" s="27">
        <f t="shared" si="1"/>
        <v>-19451053</v>
      </c>
      <c r="F27" s="28">
        <f t="shared" si="1"/>
        <v>-19451053</v>
      </c>
      <c r="G27" s="28">
        <f t="shared" si="1"/>
        <v>0</v>
      </c>
      <c r="H27" s="28">
        <f t="shared" si="1"/>
        <v>-2757789</v>
      </c>
      <c r="I27" s="28">
        <f t="shared" si="1"/>
        <v>0</v>
      </c>
      <c r="J27" s="28">
        <f t="shared" si="1"/>
        <v>-2757789</v>
      </c>
      <c r="K27" s="28">
        <f t="shared" si="1"/>
        <v>0</v>
      </c>
      <c r="L27" s="28">
        <f t="shared" si="1"/>
        <v>-526162</v>
      </c>
      <c r="M27" s="28">
        <f t="shared" si="1"/>
        <v>-3549325</v>
      </c>
      <c r="N27" s="28">
        <f t="shared" si="1"/>
        <v>-4075487</v>
      </c>
      <c r="O27" s="28">
        <f t="shared" si="1"/>
        <v>0</v>
      </c>
      <c r="P27" s="28">
        <f t="shared" si="1"/>
        <v>0</v>
      </c>
      <c r="Q27" s="28">
        <f t="shared" si="1"/>
        <v>-381894</v>
      </c>
      <c r="R27" s="28">
        <f t="shared" si="1"/>
        <v>-381894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-7215170</v>
      </c>
      <c r="X27" s="28">
        <f t="shared" si="1"/>
        <v>-14588289</v>
      </c>
      <c r="Y27" s="28">
        <f t="shared" si="1"/>
        <v>7373119</v>
      </c>
      <c r="Z27" s="29">
        <f>+IF(X27&lt;&gt;0,+(Y27/X27)*100,0)</f>
        <v>-50.541355466703465</v>
      </c>
      <c r="AA27" s="30">
        <f>SUM(AA21:AA26)</f>
        <v>-19451053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-5869944</v>
      </c>
      <c r="D38" s="32">
        <f>+D17+D27+D36</f>
        <v>0</v>
      </c>
      <c r="E38" s="33">
        <f t="shared" si="3"/>
        <v>-23173360</v>
      </c>
      <c r="F38" s="2">
        <f t="shared" si="3"/>
        <v>-25019021</v>
      </c>
      <c r="G38" s="2">
        <f t="shared" si="3"/>
        <v>0</v>
      </c>
      <c r="H38" s="2">
        <f t="shared" si="3"/>
        <v>-2838250</v>
      </c>
      <c r="I38" s="2">
        <f t="shared" si="3"/>
        <v>0</v>
      </c>
      <c r="J38" s="2">
        <f t="shared" si="3"/>
        <v>-2838250</v>
      </c>
      <c r="K38" s="2">
        <f t="shared" si="3"/>
        <v>189463</v>
      </c>
      <c r="L38" s="2">
        <f t="shared" si="3"/>
        <v>-288399</v>
      </c>
      <c r="M38" s="2">
        <f t="shared" si="3"/>
        <v>-3369979</v>
      </c>
      <c r="N38" s="2">
        <f t="shared" si="3"/>
        <v>-3468915</v>
      </c>
      <c r="O38" s="2">
        <f t="shared" si="3"/>
        <v>4786</v>
      </c>
      <c r="P38" s="2">
        <f t="shared" si="3"/>
        <v>133052</v>
      </c>
      <c r="Q38" s="2">
        <f t="shared" si="3"/>
        <v>102436</v>
      </c>
      <c r="R38" s="2">
        <f t="shared" si="3"/>
        <v>240274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-6066891</v>
      </c>
      <c r="X38" s="2">
        <f t="shared" si="3"/>
        <v>-18118263</v>
      </c>
      <c r="Y38" s="2">
        <f t="shared" si="3"/>
        <v>12051372</v>
      </c>
      <c r="Z38" s="34">
        <f>+IF(X38&lt;&gt;0,+(Y38/X38)*100,0)</f>
        <v>-66.515051691213444</v>
      </c>
      <c r="AA38" s="35">
        <f>+AA17+AA27+AA36</f>
        <v>-25019021</v>
      </c>
    </row>
    <row r="39" spans="1:27" x14ac:dyDescent="0.25">
      <c r="A39" s="23" t="s">
        <v>60</v>
      </c>
      <c r="B39" s="17"/>
      <c r="C39" s="32">
        <v>-21813722</v>
      </c>
      <c r="D39" s="32"/>
      <c r="E39" s="33"/>
      <c r="F39" s="2"/>
      <c r="G39" s="2"/>
      <c r="H39" s="2">
        <f>+G40+H60</f>
        <v>0</v>
      </c>
      <c r="I39" s="2">
        <f>+H40+I60</f>
        <v>-2838250</v>
      </c>
      <c r="J39" s="2">
        <f>+G39</f>
        <v>0</v>
      </c>
      <c r="K39" s="2">
        <f>+I40+K60</f>
        <v>-30546257</v>
      </c>
      <c r="L39" s="2">
        <f>+K40+L60</f>
        <v>-30356794</v>
      </c>
      <c r="M39" s="2">
        <f>+L40+M60</f>
        <v>-30645193</v>
      </c>
      <c r="N39" s="2">
        <f>+K39</f>
        <v>-30546257</v>
      </c>
      <c r="O39" s="2">
        <f>+M40+O60</f>
        <v>-34015172</v>
      </c>
      <c r="P39" s="2">
        <f>+O40+P60</f>
        <v>-34010386</v>
      </c>
      <c r="Q39" s="2">
        <f>+P40+Q60</f>
        <v>-33877334</v>
      </c>
      <c r="R39" s="2">
        <f>+O39</f>
        <v>-34015172</v>
      </c>
      <c r="S39" s="2">
        <f>+Q40+S60</f>
        <v>-33774898</v>
      </c>
      <c r="T39" s="2">
        <f>+S40+T60</f>
        <v>-33774898</v>
      </c>
      <c r="U39" s="2">
        <f>+T40+U60</f>
        <v>-33774898</v>
      </c>
      <c r="V39" s="2">
        <f>+S39</f>
        <v>-33774898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-27683666</v>
      </c>
      <c r="D40" s="43">
        <f t="shared" ref="D40:AA40" si="4">+D38+D39</f>
        <v>0</v>
      </c>
      <c r="E40" s="44">
        <f t="shared" si="4"/>
        <v>-23173360</v>
      </c>
      <c r="F40" s="45">
        <f t="shared" si="4"/>
        <v>-25019021</v>
      </c>
      <c r="G40" s="45">
        <f t="shared" si="4"/>
        <v>0</v>
      </c>
      <c r="H40" s="45">
        <f t="shared" si="4"/>
        <v>-2838250</v>
      </c>
      <c r="I40" s="45">
        <f t="shared" si="4"/>
        <v>-2838250</v>
      </c>
      <c r="J40" s="45">
        <f>+I40</f>
        <v>-2838250</v>
      </c>
      <c r="K40" s="45">
        <f t="shared" si="4"/>
        <v>-30356794</v>
      </c>
      <c r="L40" s="45">
        <f t="shared" si="4"/>
        <v>-30645193</v>
      </c>
      <c r="M40" s="45">
        <f t="shared" si="4"/>
        <v>-34015172</v>
      </c>
      <c r="N40" s="45">
        <f>+M40</f>
        <v>-34015172</v>
      </c>
      <c r="O40" s="45">
        <f t="shared" si="4"/>
        <v>-34010386</v>
      </c>
      <c r="P40" s="45">
        <f t="shared" si="4"/>
        <v>-33877334</v>
      </c>
      <c r="Q40" s="45">
        <f t="shared" si="4"/>
        <v>-33774898</v>
      </c>
      <c r="R40" s="45">
        <f>+Q40</f>
        <v>-33774898</v>
      </c>
      <c r="S40" s="45">
        <f t="shared" si="4"/>
        <v>-33774898</v>
      </c>
      <c r="T40" s="45">
        <f t="shared" si="4"/>
        <v>-33774898</v>
      </c>
      <c r="U40" s="45">
        <f t="shared" si="4"/>
        <v>-33774898</v>
      </c>
      <c r="V40" s="45">
        <f>+U40</f>
        <v>-33774898</v>
      </c>
      <c r="W40" s="45">
        <f>+V40</f>
        <v>-33774898</v>
      </c>
      <c r="X40" s="45">
        <f t="shared" si="4"/>
        <v>-18118263</v>
      </c>
      <c r="Y40" s="45">
        <f t="shared" si="4"/>
        <v>12051372</v>
      </c>
      <c r="Z40" s="46">
        <f>+IF(X40&lt;&gt;0,+(Y40/X40)*100,0)</f>
        <v>-66.515051691213444</v>
      </c>
      <c r="AA40" s="47">
        <f t="shared" si="4"/>
        <v>-25019021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-27708007</v>
      </c>
      <c r="N60">
        <v>-27708007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6103400</v>
      </c>
      <c r="F7" s="20">
        <v>8360970</v>
      </c>
      <c r="G7" s="20"/>
      <c r="H7" s="20"/>
      <c r="I7" s="20">
        <v>-20512</v>
      </c>
      <c r="J7" s="20">
        <v>-20512</v>
      </c>
      <c r="K7" s="20">
        <v>1941</v>
      </c>
      <c r="L7" s="20">
        <v>1941</v>
      </c>
      <c r="M7" s="20">
        <v>513</v>
      </c>
      <c r="N7" s="20">
        <v>4395</v>
      </c>
      <c r="O7" s="20">
        <v>21135</v>
      </c>
      <c r="P7" s="20">
        <v>83868</v>
      </c>
      <c r="Q7" s="20">
        <v>85110</v>
      </c>
      <c r="R7" s="20">
        <v>190113</v>
      </c>
      <c r="S7" s="20"/>
      <c r="T7" s="20"/>
      <c r="U7" s="20"/>
      <c r="V7" s="20"/>
      <c r="W7" s="20">
        <v>173996</v>
      </c>
      <c r="X7" s="20">
        <v>6270732</v>
      </c>
      <c r="Y7" s="20">
        <v>-6096736</v>
      </c>
      <c r="Z7" s="21">
        <v>-97.225268118618374</v>
      </c>
      <c r="AA7" s="22">
        <v>8360970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-1670331</v>
      </c>
      <c r="F14" s="20">
        <v>-1670331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-1252746</v>
      </c>
      <c r="Y14" s="20">
        <v>1252746</v>
      </c>
      <c r="Z14" s="21">
        <v>-100</v>
      </c>
      <c r="AA14" s="22">
        <v>-1670331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4433069</v>
      </c>
      <c r="F17" s="28">
        <f t="shared" si="0"/>
        <v>6690639</v>
      </c>
      <c r="G17" s="28">
        <f t="shared" si="0"/>
        <v>0</v>
      </c>
      <c r="H17" s="28">
        <f t="shared" si="0"/>
        <v>0</v>
      </c>
      <c r="I17" s="28">
        <f t="shared" si="0"/>
        <v>-20512</v>
      </c>
      <c r="J17" s="28">
        <f t="shared" si="0"/>
        <v>-20512</v>
      </c>
      <c r="K17" s="28">
        <f t="shared" si="0"/>
        <v>1941</v>
      </c>
      <c r="L17" s="28">
        <f t="shared" si="0"/>
        <v>1941</v>
      </c>
      <c r="M17" s="28">
        <f t="shared" si="0"/>
        <v>513</v>
      </c>
      <c r="N17" s="28">
        <f t="shared" si="0"/>
        <v>4395</v>
      </c>
      <c r="O17" s="28">
        <f t="shared" si="0"/>
        <v>21135</v>
      </c>
      <c r="P17" s="28">
        <f t="shared" si="0"/>
        <v>83868</v>
      </c>
      <c r="Q17" s="28">
        <f t="shared" si="0"/>
        <v>85110</v>
      </c>
      <c r="R17" s="28">
        <f t="shared" si="0"/>
        <v>190113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173996</v>
      </c>
      <c r="X17" s="28">
        <f t="shared" si="0"/>
        <v>5017986</v>
      </c>
      <c r="Y17" s="28">
        <f t="shared" si="0"/>
        <v>-4843990</v>
      </c>
      <c r="Z17" s="29">
        <f>+IF(X17&lt;&gt;0,+(Y17/X17)*100,0)</f>
        <v>-96.532553099988718</v>
      </c>
      <c r="AA17" s="30">
        <f>SUM(AA6:AA16)</f>
        <v>6690639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-39336663</v>
      </c>
      <c r="F26" s="20">
        <v>-32712434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-24534315</v>
      </c>
      <c r="Y26" s="20">
        <v>24534315</v>
      </c>
      <c r="Z26" s="21">
        <v>-100</v>
      </c>
      <c r="AA26" s="22">
        <v>-32712434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-39336663</v>
      </c>
      <c r="F27" s="28">
        <f t="shared" si="1"/>
        <v>-32712434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-24534315</v>
      </c>
      <c r="Y27" s="28">
        <f t="shared" si="1"/>
        <v>24534315</v>
      </c>
      <c r="Z27" s="29">
        <f>+IF(X27&lt;&gt;0,+(Y27/X27)*100,0)</f>
        <v>-100</v>
      </c>
      <c r="AA27" s="30">
        <f>SUM(AA21:AA26)</f>
        <v>-32712434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-34903594</v>
      </c>
      <c r="F38" s="2">
        <f t="shared" si="3"/>
        <v>-26021795</v>
      </c>
      <c r="G38" s="2">
        <f t="shared" si="3"/>
        <v>0</v>
      </c>
      <c r="H38" s="2">
        <f t="shared" si="3"/>
        <v>0</v>
      </c>
      <c r="I38" s="2">
        <f t="shared" si="3"/>
        <v>-20512</v>
      </c>
      <c r="J38" s="2">
        <f t="shared" si="3"/>
        <v>-20512</v>
      </c>
      <c r="K38" s="2">
        <f t="shared" si="3"/>
        <v>1941</v>
      </c>
      <c r="L38" s="2">
        <f t="shared" si="3"/>
        <v>1941</v>
      </c>
      <c r="M38" s="2">
        <f t="shared" si="3"/>
        <v>513</v>
      </c>
      <c r="N38" s="2">
        <f t="shared" si="3"/>
        <v>4395</v>
      </c>
      <c r="O38" s="2">
        <f t="shared" si="3"/>
        <v>21135</v>
      </c>
      <c r="P38" s="2">
        <f t="shared" si="3"/>
        <v>83868</v>
      </c>
      <c r="Q38" s="2">
        <f t="shared" si="3"/>
        <v>85110</v>
      </c>
      <c r="R38" s="2">
        <f t="shared" si="3"/>
        <v>190113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173996</v>
      </c>
      <c r="X38" s="2">
        <f t="shared" si="3"/>
        <v>-19516329</v>
      </c>
      <c r="Y38" s="2">
        <f t="shared" si="3"/>
        <v>19690325</v>
      </c>
      <c r="Z38" s="34">
        <f>+IF(X38&lt;&gt;0,+(Y38/X38)*100,0)</f>
        <v>-100.89154061709044</v>
      </c>
      <c r="AA38" s="35">
        <f>+AA17+AA27+AA36</f>
        <v>-26021795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-20512</v>
      </c>
      <c r="L39" s="2">
        <f>+K40+L60</f>
        <v>-18571</v>
      </c>
      <c r="M39" s="2">
        <f>+L40+M60</f>
        <v>-16630</v>
      </c>
      <c r="N39" s="2">
        <f>+K39</f>
        <v>-20512</v>
      </c>
      <c r="O39" s="2">
        <f>+M40+O60</f>
        <v>-16117</v>
      </c>
      <c r="P39" s="2">
        <f>+O40+P60</f>
        <v>5018</v>
      </c>
      <c r="Q39" s="2">
        <f>+P40+Q60</f>
        <v>88886</v>
      </c>
      <c r="R39" s="2">
        <f>+O39</f>
        <v>-16117</v>
      </c>
      <c r="S39" s="2">
        <f>+Q40+S60</f>
        <v>173996</v>
      </c>
      <c r="T39" s="2">
        <f>+S40+T60</f>
        <v>173996</v>
      </c>
      <c r="U39" s="2">
        <f>+T40+U60</f>
        <v>173996</v>
      </c>
      <c r="V39" s="2">
        <f>+S39</f>
        <v>173996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-34903594</v>
      </c>
      <c r="F40" s="45">
        <f t="shared" si="4"/>
        <v>-26021795</v>
      </c>
      <c r="G40" s="45">
        <f t="shared" si="4"/>
        <v>0</v>
      </c>
      <c r="H40" s="45">
        <f t="shared" si="4"/>
        <v>0</v>
      </c>
      <c r="I40" s="45">
        <f t="shared" si="4"/>
        <v>-20512</v>
      </c>
      <c r="J40" s="45">
        <f>+I40</f>
        <v>-20512</v>
      </c>
      <c r="K40" s="45">
        <f t="shared" si="4"/>
        <v>-18571</v>
      </c>
      <c r="L40" s="45">
        <f t="shared" si="4"/>
        <v>-16630</v>
      </c>
      <c r="M40" s="45">
        <f t="shared" si="4"/>
        <v>-16117</v>
      </c>
      <c r="N40" s="45">
        <f>+M40</f>
        <v>-16117</v>
      </c>
      <c r="O40" s="45">
        <f t="shared" si="4"/>
        <v>5018</v>
      </c>
      <c r="P40" s="45">
        <f t="shared" si="4"/>
        <v>88886</v>
      </c>
      <c r="Q40" s="45">
        <f t="shared" si="4"/>
        <v>173996</v>
      </c>
      <c r="R40" s="45">
        <f>+Q40</f>
        <v>173996</v>
      </c>
      <c r="S40" s="45">
        <f t="shared" si="4"/>
        <v>173996</v>
      </c>
      <c r="T40" s="45">
        <f t="shared" si="4"/>
        <v>173996</v>
      </c>
      <c r="U40" s="45">
        <f t="shared" si="4"/>
        <v>173996</v>
      </c>
      <c r="V40" s="45">
        <f>+U40</f>
        <v>173996</v>
      </c>
      <c r="W40" s="45">
        <f>+V40</f>
        <v>173996</v>
      </c>
      <c r="X40" s="45">
        <f t="shared" si="4"/>
        <v>-19516329</v>
      </c>
      <c r="Y40" s="45">
        <f t="shared" si="4"/>
        <v>19690325</v>
      </c>
      <c r="Z40" s="46">
        <f>+IF(X40&lt;&gt;0,+(Y40/X40)*100,0)</f>
        <v>-100.89154061709044</v>
      </c>
      <c r="AA40" s="47">
        <f t="shared" si="4"/>
        <v>-26021795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2488787</v>
      </c>
      <c r="D7" s="18"/>
      <c r="E7" s="19">
        <v>6660119</v>
      </c>
      <c r="F7" s="20">
        <v>6660119</v>
      </c>
      <c r="G7" s="20">
        <v>735376</v>
      </c>
      <c r="H7" s="20">
        <v>162115</v>
      </c>
      <c r="I7" s="20">
        <v>174828</v>
      </c>
      <c r="J7" s="20">
        <v>1072319</v>
      </c>
      <c r="K7" s="20">
        <v>875166</v>
      </c>
      <c r="L7" s="20">
        <v>181851</v>
      </c>
      <c r="M7" s="20">
        <v>182664</v>
      </c>
      <c r="N7" s="20">
        <v>1239681</v>
      </c>
      <c r="O7" s="20">
        <v>150418</v>
      </c>
      <c r="P7" s="20">
        <v>253800</v>
      </c>
      <c r="Q7" s="20">
        <v>537546</v>
      </c>
      <c r="R7" s="20">
        <v>941764</v>
      </c>
      <c r="S7" s="20"/>
      <c r="T7" s="20"/>
      <c r="U7" s="20"/>
      <c r="V7" s="20"/>
      <c r="W7" s="20">
        <v>3253764</v>
      </c>
      <c r="X7" s="20">
        <v>4995090</v>
      </c>
      <c r="Y7" s="20">
        <v>-1741326</v>
      </c>
      <c r="Z7" s="21">
        <v>-34.860753259701028</v>
      </c>
      <c r="AA7" s="22">
        <v>6660119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15063</v>
      </c>
      <c r="D9" s="18"/>
      <c r="E9" s="19"/>
      <c r="F9" s="20"/>
      <c r="G9" s="20">
        <v>1367</v>
      </c>
      <c r="H9" s="20">
        <v>1449</v>
      </c>
      <c r="I9" s="20">
        <v>1449</v>
      </c>
      <c r="J9" s="20">
        <v>4265</v>
      </c>
      <c r="K9" s="20">
        <v>1449</v>
      </c>
      <c r="L9" s="20">
        <v>1449</v>
      </c>
      <c r="M9" s="20">
        <v>1449</v>
      </c>
      <c r="N9" s="20">
        <v>4347</v>
      </c>
      <c r="O9" s="20"/>
      <c r="P9" s="20">
        <v>1449</v>
      </c>
      <c r="Q9" s="20">
        <v>2709</v>
      </c>
      <c r="R9" s="20">
        <v>4158</v>
      </c>
      <c r="S9" s="20"/>
      <c r="T9" s="20"/>
      <c r="U9" s="20"/>
      <c r="V9" s="20"/>
      <c r="W9" s="20">
        <v>12770</v>
      </c>
      <c r="X9" s="20"/>
      <c r="Y9" s="20">
        <v>12770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-4933626</v>
      </c>
      <c r="D14" s="18"/>
      <c r="E14" s="19">
        <v>-340000</v>
      </c>
      <c r="F14" s="20"/>
      <c r="G14" s="20">
        <v>-586800</v>
      </c>
      <c r="H14" s="20">
        <v>-506799</v>
      </c>
      <c r="I14" s="20">
        <v>-127631</v>
      </c>
      <c r="J14" s="20">
        <v>-1221230</v>
      </c>
      <c r="K14" s="20">
        <v>-310996</v>
      </c>
      <c r="L14" s="20">
        <v>-265639</v>
      </c>
      <c r="M14" s="20">
        <v>-307273</v>
      </c>
      <c r="N14" s="20">
        <v>-883908</v>
      </c>
      <c r="O14" s="20">
        <v>-228261</v>
      </c>
      <c r="P14" s="20">
        <v>-88936</v>
      </c>
      <c r="Q14" s="20">
        <v>-568412</v>
      </c>
      <c r="R14" s="20">
        <v>-885609</v>
      </c>
      <c r="S14" s="20"/>
      <c r="T14" s="20"/>
      <c r="U14" s="20"/>
      <c r="V14" s="20"/>
      <c r="W14" s="20">
        <v>-2990747</v>
      </c>
      <c r="X14" s="20">
        <v>-118997</v>
      </c>
      <c r="Y14" s="20">
        <v>-2871750</v>
      </c>
      <c r="Z14" s="21">
        <v>2413.2961335159712</v>
      </c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-2429776</v>
      </c>
      <c r="D17" s="26">
        <f>SUM(D6:D16)</f>
        <v>0</v>
      </c>
      <c r="E17" s="27">
        <f t="shared" si="0"/>
        <v>6320119</v>
      </c>
      <c r="F17" s="28">
        <f t="shared" si="0"/>
        <v>6660119</v>
      </c>
      <c r="G17" s="28">
        <f t="shared" si="0"/>
        <v>149943</v>
      </c>
      <c r="H17" s="28">
        <f t="shared" si="0"/>
        <v>-343235</v>
      </c>
      <c r="I17" s="28">
        <f t="shared" si="0"/>
        <v>48646</v>
      </c>
      <c r="J17" s="28">
        <f t="shared" si="0"/>
        <v>-144646</v>
      </c>
      <c r="K17" s="28">
        <f t="shared" si="0"/>
        <v>565619</v>
      </c>
      <c r="L17" s="28">
        <f t="shared" si="0"/>
        <v>-82339</v>
      </c>
      <c r="M17" s="28">
        <f t="shared" si="0"/>
        <v>-123160</v>
      </c>
      <c r="N17" s="28">
        <f t="shared" si="0"/>
        <v>360120</v>
      </c>
      <c r="O17" s="28">
        <f t="shared" si="0"/>
        <v>-77843</v>
      </c>
      <c r="P17" s="28">
        <f t="shared" si="0"/>
        <v>166313</v>
      </c>
      <c r="Q17" s="28">
        <f t="shared" si="0"/>
        <v>-28157</v>
      </c>
      <c r="R17" s="28">
        <f t="shared" si="0"/>
        <v>60313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275787</v>
      </c>
      <c r="X17" s="28">
        <f t="shared" si="0"/>
        <v>4876093</v>
      </c>
      <c r="Y17" s="28">
        <f t="shared" si="0"/>
        <v>-4600306</v>
      </c>
      <c r="Z17" s="29">
        <f>+IF(X17&lt;&gt;0,+(Y17/X17)*100,0)</f>
        <v>-94.344098851272946</v>
      </c>
      <c r="AA17" s="30">
        <f>SUM(AA6:AA16)</f>
        <v>6660119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-126200</v>
      </c>
      <c r="D26" s="18"/>
      <c r="E26" s="19">
        <v>-8060000</v>
      </c>
      <c r="F26" s="20">
        <v>-8400000</v>
      </c>
      <c r="G26" s="20"/>
      <c r="H26" s="20"/>
      <c r="I26" s="20"/>
      <c r="J26" s="20"/>
      <c r="K26" s="20">
        <v>-371258</v>
      </c>
      <c r="L26" s="20">
        <v>-3098</v>
      </c>
      <c r="M26" s="20"/>
      <c r="N26" s="20">
        <v>-374356</v>
      </c>
      <c r="O26" s="20"/>
      <c r="P26" s="20"/>
      <c r="Q26" s="20"/>
      <c r="R26" s="20"/>
      <c r="S26" s="20"/>
      <c r="T26" s="20"/>
      <c r="U26" s="20"/>
      <c r="V26" s="20"/>
      <c r="W26" s="20">
        <v>-374356</v>
      </c>
      <c r="X26" s="20">
        <v>-6181003</v>
      </c>
      <c r="Y26" s="20">
        <v>5806647</v>
      </c>
      <c r="Z26" s="21">
        <v>-93.943442512485433</v>
      </c>
      <c r="AA26" s="22">
        <v>-8400000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-126200</v>
      </c>
      <c r="D27" s="26">
        <f>SUM(D21:D26)</f>
        <v>0</v>
      </c>
      <c r="E27" s="27">
        <f t="shared" si="1"/>
        <v>-8060000</v>
      </c>
      <c r="F27" s="28">
        <f t="shared" si="1"/>
        <v>-8400000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-371258</v>
      </c>
      <c r="L27" s="28">
        <f t="shared" si="1"/>
        <v>-3098</v>
      </c>
      <c r="M27" s="28">
        <f t="shared" si="1"/>
        <v>0</v>
      </c>
      <c r="N27" s="28">
        <f t="shared" si="1"/>
        <v>-374356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-374356</v>
      </c>
      <c r="X27" s="28">
        <f t="shared" si="1"/>
        <v>-6181003</v>
      </c>
      <c r="Y27" s="28">
        <f t="shared" si="1"/>
        <v>5806647</v>
      </c>
      <c r="Z27" s="29">
        <f>+IF(X27&lt;&gt;0,+(Y27/X27)*100,0)</f>
        <v>-93.943442512485433</v>
      </c>
      <c r="AA27" s="30">
        <f>SUM(AA21:AA26)</f>
        <v>-8400000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-2555976</v>
      </c>
      <c r="D38" s="32">
        <f>+D17+D27+D36</f>
        <v>0</v>
      </c>
      <c r="E38" s="33">
        <f t="shared" si="3"/>
        <v>-1739881</v>
      </c>
      <c r="F38" s="2">
        <f t="shared" si="3"/>
        <v>-1739881</v>
      </c>
      <c r="G38" s="2">
        <f t="shared" si="3"/>
        <v>149943</v>
      </c>
      <c r="H38" s="2">
        <f t="shared" si="3"/>
        <v>-343235</v>
      </c>
      <c r="I38" s="2">
        <f t="shared" si="3"/>
        <v>48646</v>
      </c>
      <c r="J38" s="2">
        <f t="shared" si="3"/>
        <v>-144646</v>
      </c>
      <c r="K38" s="2">
        <f t="shared" si="3"/>
        <v>194361</v>
      </c>
      <c r="L38" s="2">
        <f t="shared" si="3"/>
        <v>-85437</v>
      </c>
      <c r="M38" s="2">
        <f t="shared" si="3"/>
        <v>-123160</v>
      </c>
      <c r="N38" s="2">
        <f t="shared" si="3"/>
        <v>-14236</v>
      </c>
      <c r="O38" s="2">
        <f t="shared" si="3"/>
        <v>-77843</v>
      </c>
      <c r="P38" s="2">
        <f t="shared" si="3"/>
        <v>166313</v>
      </c>
      <c r="Q38" s="2">
        <f t="shared" si="3"/>
        <v>-28157</v>
      </c>
      <c r="R38" s="2">
        <f t="shared" si="3"/>
        <v>60313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-98569</v>
      </c>
      <c r="X38" s="2">
        <f t="shared" si="3"/>
        <v>-1304910</v>
      </c>
      <c r="Y38" s="2">
        <f t="shared" si="3"/>
        <v>1206341</v>
      </c>
      <c r="Z38" s="34">
        <f>+IF(X38&lt;&gt;0,+(Y38/X38)*100,0)</f>
        <v>-92.446298978473607</v>
      </c>
      <c r="AA38" s="35">
        <f>+AA17+AA27+AA36</f>
        <v>-1739881</v>
      </c>
    </row>
    <row r="39" spans="1:27" x14ac:dyDescent="0.25">
      <c r="A39" s="23" t="s">
        <v>60</v>
      </c>
      <c r="B39" s="17"/>
      <c r="C39" s="32">
        <v>-37983271</v>
      </c>
      <c r="D39" s="32"/>
      <c r="E39" s="33"/>
      <c r="F39" s="2"/>
      <c r="G39" s="2">
        <v>-40572526</v>
      </c>
      <c r="H39" s="2">
        <f>+G40+H60</f>
        <v>-40422583</v>
      </c>
      <c r="I39" s="2">
        <f>+H40+I60</f>
        <v>-40765818</v>
      </c>
      <c r="J39" s="2">
        <f>+G39</f>
        <v>-40572526</v>
      </c>
      <c r="K39" s="2">
        <f>+I40+K60</f>
        <v>-40717172</v>
      </c>
      <c r="L39" s="2">
        <f>+K40+L60</f>
        <v>-40522811</v>
      </c>
      <c r="M39" s="2">
        <f>+L40+M60</f>
        <v>-40608248</v>
      </c>
      <c r="N39" s="2">
        <f>+K39</f>
        <v>-40717172</v>
      </c>
      <c r="O39" s="2">
        <f>+M40+O60</f>
        <v>-40731408</v>
      </c>
      <c r="P39" s="2">
        <f>+O40+P60</f>
        <v>-40809251</v>
      </c>
      <c r="Q39" s="2">
        <f>+P40+Q60</f>
        <v>-40642938</v>
      </c>
      <c r="R39" s="2">
        <f>+O39</f>
        <v>-40731408</v>
      </c>
      <c r="S39" s="2">
        <f>+Q40+S60</f>
        <v>-40671095</v>
      </c>
      <c r="T39" s="2">
        <f>+S40+T60</f>
        <v>-40671095</v>
      </c>
      <c r="U39" s="2">
        <f>+T40+U60</f>
        <v>-40671095</v>
      </c>
      <c r="V39" s="2">
        <f>+S39</f>
        <v>-40671095</v>
      </c>
      <c r="W39" s="2">
        <f>+G39</f>
        <v>-40572526</v>
      </c>
      <c r="X39" s="2"/>
      <c r="Y39" s="2">
        <f>+W39-X39</f>
        <v>-40572526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-40539247</v>
      </c>
      <c r="D40" s="43">
        <f t="shared" ref="D40:AA40" si="4">+D38+D39</f>
        <v>0</v>
      </c>
      <c r="E40" s="44">
        <f t="shared" si="4"/>
        <v>-1739881</v>
      </c>
      <c r="F40" s="45">
        <f t="shared" si="4"/>
        <v>-1739881</v>
      </c>
      <c r="G40" s="45">
        <f t="shared" si="4"/>
        <v>-40422583</v>
      </c>
      <c r="H40" s="45">
        <f t="shared" si="4"/>
        <v>-40765818</v>
      </c>
      <c r="I40" s="45">
        <f t="shared" si="4"/>
        <v>-40717172</v>
      </c>
      <c r="J40" s="45">
        <f>+I40</f>
        <v>-40717172</v>
      </c>
      <c r="K40" s="45">
        <f t="shared" si="4"/>
        <v>-40522811</v>
      </c>
      <c r="L40" s="45">
        <f t="shared" si="4"/>
        <v>-40608248</v>
      </c>
      <c r="M40" s="45">
        <f t="shared" si="4"/>
        <v>-40731408</v>
      </c>
      <c r="N40" s="45">
        <f>+M40</f>
        <v>-40731408</v>
      </c>
      <c r="O40" s="45">
        <f t="shared" si="4"/>
        <v>-40809251</v>
      </c>
      <c r="P40" s="45">
        <f t="shared" si="4"/>
        <v>-40642938</v>
      </c>
      <c r="Q40" s="45">
        <f t="shared" si="4"/>
        <v>-40671095</v>
      </c>
      <c r="R40" s="45">
        <f>+Q40</f>
        <v>-40671095</v>
      </c>
      <c r="S40" s="45">
        <f t="shared" si="4"/>
        <v>-40671095</v>
      </c>
      <c r="T40" s="45">
        <f t="shared" si="4"/>
        <v>-40671095</v>
      </c>
      <c r="U40" s="45">
        <f t="shared" si="4"/>
        <v>-40671095</v>
      </c>
      <c r="V40" s="45">
        <f>+U40</f>
        <v>-40671095</v>
      </c>
      <c r="W40" s="45">
        <f>+V40</f>
        <v>-40671095</v>
      </c>
      <c r="X40" s="45">
        <f t="shared" si="4"/>
        <v>-1304910</v>
      </c>
      <c r="Y40" s="45">
        <f t="shared" si="4"/>
        <v>-39366185</v>
      </c>
      <c r="Z40" s="46">
        <f>+IF(X40&lt;&gt;0,+(Y40/X40)*100,0)</f>
        <v>3016.7739537592629</v>
      </c>
      <c r="AA40" s="47">
        <f t="shared" si="4"/>
        <v>-1739881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-40572526</v>
      </c>
      <c r="J60">
        <v>-40572526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63349</v>
      </c>
      <c r="D7" s="18"/>
      <c r="E7" s="19">
        <v>23875980</v>
      </c>
      <c r="F7" s="20">
        <v>42593554</v>
      </c>
      <c r="G7" s="20">
        <v>8871</v>
      </c>
      <c r="H7" s="20">
        <v>7891</v>
      </c>
      <c r="I7" s="20">
        <v>5711</v>
      </c>
      <c r="J7" s="20">
        <v>22473</v>
      </c>
      <c r="K7" s="20">
        <v>1624</v>
      </c>
      <c r="L7" s="20">
        <v>1862</v>
      </c>
      <c r="M7" s="20">
        <v>5495</v>
      </c>
      <c r="N7" s="20">
        <v>8981</v>
      </c>
      <c r="O7" s="20">
        <v>2816</v>
      </c>
      <c r="P7" s="20">
        <v>3094</v>
      </c>
      <c r="Q7" s="20">
        <v>1588</v>
      </c>
      <c r="R7" s="20">
        <v>7498</v>
      </c>
      <c r="S7" s="20"/>
      <c r="T7" s="20"/>
      <c r="U7" s="20"/>
      <c r="V7" s="20"/>
      <c r="W7" s="20">
        <v>38952</v>
      </c>
      <c r="X7" s="20">
        <v>31527424</v>
      </c>
      <c r="Y7" s="20">
        <v>-31488472</v>
      </c>
      <c r="Z7" s="21">
        <v>-99.876450419799596</v>
      </c>
      <c r="AA7" s="22">
        <v>42593554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35579065</v>
      </c>
      <c r="D9" s="18"/>
      <c r="E9" s="19">
        <v>55965972</v>
      </c>
      <c r="F9" s="20">
        <v>57000000</v>
      </c>
      <c r="G9" s="20"/>
      <c r="H9" s="20">
        <v>23749943</v>
      </c>
      <c r="I9" s="20"/>
      <c r="J9" s="20">
        <v>23749943</v>
      </c>
      <c r="K9" s="20"/>
      <c r="L9" s="20"/>
      <c r="M9" s="20">
        <v>12988512</v>
      </c>
      <c r="N9" s="20">
        <v>12988512</v>
      </c>
      <c r="O9" s="20"/>
      <c r="P9" s="20"/>
      <c r="Q9" s="20">
        <v>14250057</v>
      </c>
      <c r="R9" s="20">
        <v>14250057</v>
      </c>
      <c r="S9" s="20"/>
      <c r="T9" s="20"/>
      <c r="U9" s="20"/>
      <c r="V9" s="20"/>
      <c r="W9" s="20">
        <v>50988512</v>
      </c>
      <c r="X9" s="20">
        <v>38000000</v>
      </c>
      <c r="Y9" s="20">
        <v>12988512</v>
      </c>
      <c r="Z9" s="21">
        <v>34.180294736842107</v>
      </c>
      <c r="AA9" s="22">
        <v>57000000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-6926999</v>
      </c>
      <c r="D14" s="18"/>
      <c r="E14" s="19">
        <v>-21492744</v>
      </c>
      <c r="F14" s="20">
        <v>-28584741</v>
      </c>
      <c r="G14" s="20">
        <v>-994018</v>
      </c>
      <c r="H14" s="20">
        <v>-412952</v>
      </c>
      <c r="I14" s="20">
        <v>-2341585</v>
      </c>
      <c r="J14" s="20">
        <v>-3748555</v>
      </c>
      <c r="K14" s="20">
        <v>-519526</v>
      </c>
      <c r="L14" s="20">
        <v>-922754</v>
      </c>
      <c r="M14" s="20">
        <v>-713521</v>
      </c>
      <c r="N14" s="20">
        <v>-2155801</v>
      </c>
      <c r="O14" s="20">
        <v>-1233958</v>
      </c>
      <c r="P14" s="20">
        <v>-529000</v>
      </c>
      <c r="Q14" s="20">
        <v>-224642</v>
      </c>
      <c r="R14" s="20">
        <v>-1987600</v>
      </c>
      <c r="S14" s="20"/>
      <c r="T14" s="20"/>
      <c r="U14" s="20"/>
      <c r="V14" s="20"/>
      <c r="W14" s="20">
        <v>-7891956</v>
      </c>
      <c r="X14" s="20">
        <v>-15759405</v>
      </c>
      <c r="Y14" s="20">
        <v>7867449</v>
      </c>
      <c r="Z14" s="21">
        <v>-49.922246429988945</v>
      </c>
      <c r="AA14" s="22">
        <v>-28584741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28715415</v>
      </c>
      <c r="D17" s="26">
        <f>SUM(D6:D16)</f>
        <v>0</v>
      </c>
      <c r="E17" s="27">
        <f t="shared" si="0"/>
        <v>58349208</v>
      </c>
      <c r="F17" s="28">
        <f t="shared" si="0"/>
        <v>71008813</v>
      </c>
      <c r="G17" s="28">
        <f t="shared" si="0"/>
        <v>-985147</v>
      </c>
      <c r="H17" s="28">
        <f t="shared" si="0"/>
        <v>23344882</v>
      </c>
      <c r="I17" s="28">
        <f t="shared" si="0"/>
        <v>-2335874</v>
      </c>
      <c r="J17" s="28">
        <f t="shared" si="0"/>
        <v>20023861</v>
      </c>
      <c r="K17" s="28">
        <f t="shared" si="0"/>
        <v>-517902</v>
      </c>
      <c r="L17" s="28">
        <f t="shared" si="0"/>
        <v>-920892</v>
      </c>
      <c r="M17" s="28">
        <f t="shared" si="0"/>
        <v>12280486</v>
      </c>
      <c r="N17" s="28">
        <f t="shared" si="0"/>
        <v>10841692</v>
      </c>
      <c r="O17" s="28">
        <f t="shared" si="0"/>
        <v>-1231142</v>
      </c>
      <c r="P17" s="28">
        <f t="shared" si="0"/>
        <v>-525906</v>
      </c>
      <c r="Q17" s="28">
        <f t="shared" si="0"/>
        <v>14027003</v>
      </c>
      <c r="R17" s="28">
        <f t="shared" si="0"/>
        <v>12269955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43135508</v>
      </c>
      <c r="X17" s="28">
        <f t="shared" si="0"/>
        <v>53768019</v>
      </c>
      <c r="Y17" s="28">
        <f t="shared" si="0"/>
        <v>-10632511</v>
      </c>
      <c r="Z17" s="29">
        <f>+IF(X17&lt;&gt;0,+(Y17/X17)*100,0)</f>
        <v>-19.774786569689319</v>
      </c>
      <c r="AA17" s="30">
        <f>SUM(AA6:AA16)</f>
        <v>71008813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-11343633</v>
      </c>
      <c r="D26" s="18"/>
      <c r="E26" s="19"/>
      <c r="F26" s="20">
        <v>-19000000</v>
      </c>
      <c r="G26" s="20">
        <v>-2503487</v>
      </c>
      <c r="H26" s="20">
        <v>-456828</v>
      </c>
      <c r="I26" s="20">
        <v>-1009376</v>
      </c>
      <c r="J26" s="20">
        <v>-3969691</v>
      </c>
      <c r="K26" s="20"/>
      <c r="L26" s="20">
        <v>-1186262</v>
      </c>
      <c r="M26" s="20"/>
      <c r="N26" s="20">
        <v>-1186262</v>
      </c>
      <c r="O26" s="20">
        <v>-7240909</v>
      </c>
      <c r="P26" s="20">
        <v>-10767325</v>
      </c>
      <c r="Q26" s="20">
        <v>-1049759</v>
      </c>
      <c r="R26" s="20">
        <v>-19057993</v>
      </c>
      <c r="S26" s="20"/>
      <c r="T26" s="20"/>
      <c r="U26" s="20"/>
      <c r="V26" s="20"/>
      <c r="W26" s="20">
        <v>-24213946</v>
      </c>
      <c r="X26" s="20">
        <v>-9142856</v>
      </c>
      <c r="Y26" s="20">
        <v>-15071090</v>
      </c>
      <c r="Z26" s="21">
        <v>164.84006748000843</v>
      </c>
      <c r="AA26" s="22">
        <v>-19000000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-11343633</v>
      </c>
      <c r="D27" s="26">
        <f>SUM(D21:D26)</f>
        <v>0</v>
      </c>
      <c r="E27" s="27">
        <f t="shared" si="1"/>
        <v>0</v>
      </c>
      <c r="F27" s="28">
        <f t="shared" si="1"/>
        <v>-19000000</v>
      </c>
      <c r="G27" s="28">
        <f t="shared" si="1"/>
        <v>-2503487</v>
      </c>
      <c r="H27" s="28">
        <f t="shared" si="1"/>
        <v>-456828</v>
      </c>
      <c r="I27" s="28">
        <f t="shared" si="1"/>
        <v>-1009376</v>
      </c>
      <c r="J27" s="28">
        <f t="shared" si="1"/>
        <v>-3969691</v>
      </c>
      <c r="K27" s="28">
        <f t="shared" si="1"/>
        <v>0</v>
      </c>
      <c r="L27" s="28">
        <f t="shared" si="1"/>
        <v>-1186262</v>
      </c>
      <c r="M27" s="28">
        <f t="shared" si="1"/>
        <v>0</v>
      </c>
      <c r="N27" s="28">
        <f t="shared" si="1"/>
        <v>-1186262</v>
      </c>
      <c r="O27" s="28">
        <f t="shared" si="1"/>
        <v>-7240909</v>
      </c>
      <c r="P27" s="28">
        <f t="shared" si="1"/>
        <v>-10767325</v>
      </c>
      <c r="Q27" s="28">
        <f t="shared" si="1"/>
        <v>-1049759</v>
      </c>
      <c r="R27" s="28">
        <f t="shared" si="1"/>
        <v>-19057993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-24213946</v>
      </c>
      <c r="X27" s="28">
        <f t="shared" si="1"/>
        <v>-9142856</v>
      </c>
      <c r="Y27" s="28">
        <f t="shared" si="1"/>
        <v>-15071090</v>
      </c>
      <c r="Z27" s="29">
        <f>+IF(X27&lt;&gt;0,+(Y27/X27)*100,0)</f>
        <v>164.84006748000843</v>
      </c>
      <c r="AA27" s="30">
        <f>SUM(AA21:AA26)</f>
        <v>-19000000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17371782</v>
      </c>
      <c r="D38" s="32">
        <f>+D17+D27+D36</f>
        <v>0</v>
      </c>
      <c r="E38" s="33">
        <f t="shared" si="3"/>
        <v>58349208</v>
      </c>
      <c r="F38" s="2">
        <f t="shared" si="3"/>
        <v>52008813</v>
      </c>
      <c r="G38" s="2">
        <f t="shared" si="3"/>
        <v>-3488634</v>
      </c>
      <c r="H38" s="2">
        <f t="shared" si="3"/>
        <v>22888054</v>
      </c>
      <c r="I38" s="2">
        <f t="shared" si="3"/>
        <v>-3345250</v>
      </c>
      <c r="J38" s="2">
        <f t="shared" si="3"/>
        <v>16054170</v>
      </c>
      <c r="K38" s="2">
        <f t="shared" si="3"/>
        <v>-517902</v>
      </c>
      <c r="L38" s="2">
        <f t="shared" si="3"/>
        <v>-2107154</v>
      </c>
      <c r="M38" s="2">
        <f t="shared" si="3"/>
        <v>12280486</v>
      </c>
      <c r="N38" s="2">
        <f t="shared" si="3"/>
        <v>9655430</v>
      </c>
      <c r="O38" s="2">
        <f t="shared" si="3"/>
        <v>-8472051</v>
      </c>
      <c r="P38" s="2">
        <f t="shared" si="3"/>
        <v>-11293231</v>
      </c>
      <c r="Q38" s="2">
        <f t="shared" si="3"/>
        <v>12977244</v>
      </c>
      <c r="R38" s="2">
        <f t="shared" si="3"/>
        <v>-6788038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18921562</v>
      </c>
      <c r="X38" s="2">
        <f t="shared" si="3"/>
        <v>44625163</v>
      </c>
      <c r="Y38" s="2">
        <f t="shared" si="3"/>
        <v>-25703601</v>
      </c>
      <c r="Z38" s="34">
        <f>+IF(X38&lt;&gt;0,+(Y38/X38)*100,0)</f>
        <v>-57.598895493110028</v>
      </c>
      <c r="AA38" s="35">
        <f>+AA17+AA27+AA36</f>
        <v>52008813</v>
      </c>
    </row>
    <row r="39" spans="1:27" x14ac:dyDescent="0.25">
      <c r="A39" s="23" t="s">
        <v>60</v>
      </c>
      <c r="B39" s="17"/>
      <c r="C39" s="32">
        <v>4374291</v>
      </c>
      <c r="D39" s="32"/>
      <c r="E39" s="33">
        <v>4374291</v>
      </c>
      <c r="F39" s="2">
        <v>4374291</v>
      </c>
      <c r="G39" s="2">
        <v>31138590</v>
      </c>
      <c r="H39" s="2">
        <f>+G40+H60</f>
        <v>27649956</v>
      </c>
      <c r="I39" s="2">
        <f>+H40+I60</f>
        <v>50538010</v>
      </c>
      <c r="J39" s="2">
        <f>+G39</f>
        <v>31138590</v>
      </c>
      <c r="K39" s="2">
        <f>+I40+K60</f>
        <v>47192760</v>
      </c>
      <c r="L39" s="2">
        <f>+K40+L60</f>
        <v>46674858</v>
      </c>
      <c r="M39" s="2">
        <f>+L40+M60</f>
        <v>44567704</v>
      </c>
      <c r="N39" s="2">
        <f>+K39</f>
        <v>47192760</v>
      </c>
      <c r="O39" s="2">
        <f>+M40+O60</f>
        <v>56848190</v>
      </c>
      <c r="P39" s="2">
        <f>+O40+P60</f>
        <v>48376139</v>
      </c>
      <c r="Q39" s="2">
        <f>+P40+Q60</f>
        <v>37082908</v>
      </c>
      <c r="R39" s="2">
        <f>+O39</f>
        <v>56848190</v>
      </c>
      <c r="S39" s="2">
        <f>+Q40+S60</f>
        <v>50060152</v>
      </c>
      <c r="T39" s="2">
        <f>+S40+T60</f>
        <v>50060152</v>
      </c>
      <c r="U39" s="2">
        <f>+T40+U60</f>
        <v>50060152</v>
      </c>
      <c r="V39" s="2">
        <f>+S39</f>
        <v>50060152</v>
      </c>
      <c r="W39" s="2">
        <f>+G39</f>
        <v>31138590</v>
      </c>
      <c r="X39" s="2">
        <v>4374291</v>
      </c>
      <c r="Y39" s="2">
        <f>+W39-X39</f>
        <v>26764299</v>
      </c>
      <c r="Z39" s="34">
        <f>+IF(X39&lt;&gt;0,+(Y39/X39)*100,0)</f>
        <v>611.85456111630424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21746073</v>
      </c>
      <c r="D40" s="43">
        <f t="shared" ref="D40:AA40" si="4">+D38+D39</f>
        <v>0</v>
      </c>
      <c r="E40" s="44">
        <f t="shared" si="4"/>
        <v>62723499</v>
      </c>
      <c r="F40" s="45">
        <f t="shared" si="4"/>
        <v>56383104</v>
      </c>
      <c r="G40" s="45">
        <f t="shared" si="4"/>
        <v>27649956</v>
      </c>
      <c r="H40" s="45">
        <f t="shared" si="4"/>
        <v>50538010</v>
      </c>
      <c r="I40" s="45">
        <f t="shared" si="4"/>
        <v>47192760</v>
      </c>
      <c r="J40" s="45">
        <f>+I40</f>
        <v>47192760</v>
      </c>
      <c r="K40" s="45">
        <f t="shared" si="4"/>
        <v>46674858</v>
      </c>
      <c r="L40" s="45">
        <f t="shared" si="4"/>
        <v>44567704</v>
      </c>
      <c r="M40" s="45">
        <f t="shared" si="4"/>
        <v>56848190</v>
      </c>
      <c r="N40" s="45">
        <f>+M40</f>
        <v>56848190</v>
      </c>
      <c r="O40" s="45">
        <f t="shared" si="4"/>
        <v>48376139</v>
      </c>
      <c r="P40" s="45">
        <f t="shared" si="4"/>
        <v>37082908</v>
      </c>
      <c r="Q40" s="45">
        <f t="shared" si="4"/>
        <v>50060152</v>
      </c>
      <c r="R40" s="45">
        <f>+Q40</f>
        <v>50060152</v>
      </c>
      <c r="S40" s="45">
        <f t="shared" si="4"/>
        <v>50060152</v>
      </c>
      <c r="T40" s="45">
        <f t="shared" si="4"/>
        <v>50060152</v>
      </c>
      <c r="U40" s="45">
        <f t="shared" si="4"/>
        <v>50060152</v>
      </c>
      <c r="V40" s="45">
        <f>+U40</f>
        <v>50060152</v>
      </c>
      <c r="W40" s="45">
        <f>+V40</f>
        <v>50060152</v>
      </c>
      <c r="X40" s="45">
        <f t="shared" si="4"/>
        <v>48999454</v>
      </c>
      <c r="Y40" s="45">
        <f t="shared" si="4"/>
        <v>1060698</v>
      </c>
      <c r="Z40" s="46">
        <f>+IF(X40&lt;&gt;0,+(Y40/X40)*100,0)</f>
        <v>2.1647139170162997</v>
      </c>
      <c r="AA40" s="47">
        <f t="shared" si="4"/>
        <v>56383104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31138590</v>
      </c>
      <c r="J60">
        <v>31138590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17087022</v>
      </c>
      <c r="F7" s="20">
        <v>17087022</v>
      </c>
      <c r="G7" s="20">
        <v>2560448</v>
      </c>
      <c r="H7" s="20">
        <v>3628976</v>
      </c>
      <c r="I7" s="20">
        <v>1162368</v>
      </c>
      <c r="J7" s="20">
        <v>7351792</v>
      </c>
      <c r="K7" s="20">
        <v>2214049</v>
      </c>
      <c r="L7" s="20">
        <v>2618880</v>
      </c>
      <c r="M7" s="20">
        <v>1914812</v>
      </c>
      <c r="N7" s="20">
        <v>6747741</v>
      </c>
      <c r="O7" s="20">
        <v>1322583</v>
      </c>
      <c r="P7" s="20">
        <v>2923521</v>
      </c>
      <c r="Q7" s="20">
        <v>685224</v>
      </c>
      <c r="R7" s="20">
        <v>4931328</v>
      </c>
      <c r="S7" s="20"/>
      <c r="T7" s="20"/>
      <c r="U7" s="20"/>
      <c r="V7" s="20"/>
      <c r="W7" s="20">
        <v>19030861</v>
      </c>
      <c r="X7" s="20">
        <v>13428142</v>
      </c>
      <c r="Y7" s="20">
        <v>5602719</v>
      </c>
      <c r="Z7" s="21">
        <v>41.723709802890077</v>
      </c>
      <c r="AA7" s="22">
        <v>17087022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7530179</v>
      </c>
      <c r="F9" s="20">
        <v>7530179</v>
      </c>
      <c r="G9" s="20">
        <v>27</v>
      </c>
      <c r="H9" s="20">
        <v>176</v>
      </c>
      <c r="I9" s="20">
        <v>100</v>
      </c>
      <c r="J9" s="20">
        <v>303</v>
      </c>
      <c r="K9" s="20">
        <v>101</v>
      </c>
      <c r="L9" s="20"/>
      <c r="M9" s="20">
        <v>301</v>
      </c>
      <c r="N9" s="20">
        <v>402</v>
      </c>
      <c r="O9" s="20">
        <v>177</v>
      </c>
      <c r="P9" s="20">
        <v>67</v>
      </c>
      <c r="Q9" s="20">
        <v>60</v>
      </c>
      <c r="R9" s="20">
        <v>304</v>
      </c>
      <c r="S9" s="20"/>
      <c r="T9" s="20"/>
      <c r="U9" s="20"/>
      <c r="V9" s="20"/>
      <c r="W9" s="20">
        <v>1009</v>
      </c>
      <c r="X9" s="20">
        <v>7530179</v>
      </c>
      <c r="Y9" s="20">
        <v>-7529170</v>
      </c>
      <c r="Z9" s="21">
        <v>-99.986600584129533</v>
      </c>
      <c r="AA9" s="22">
        <v>7530179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-1372219</v>
      </c>
      <c r="H14" s="20">
        <v>-2295532</v>
      </c>
      <c r="I14" s="20">
        <v>-533437</v>
      </c>
      <c r="J14" s="20">
        <v>-4201188</v>
      </c>
      <c r="K14" s="20">
        <v>-130000</v>
      </c>
      <c r="L14" s="20">
        <v>-1259855</v>
      </c>
      <c r="M14" s="20">
        <v>-1492938</v>
      </c>
      <c r="N14" s="20">
        <v>-2882793</v>
      </c>
      <c r="O14" s="20">
        <v>-386888</v>
      </c>
      <c r="P14" s="20">
        <v>-1050802</v>
      </c>
      <c r="Q14" s="20">
        <v>-2021242</v>
      </c>
      <c r="R14" s="20">
        <v>-3458932</v>
      </c>
      <c r="S14" s="20"/>
      <c r="T14" s="20"/>
      <c r="U14" s="20"/>
      <c r="V14" s="20"/>
      <c r="W14" s="20">
        <v>-10542913</v>
      </c>
      <c r="X14" s="20"/>
      <c r="Y14" s="20">
        <v>-10542913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24617201</v>
      </c>
      <c r="F17" s="28">
        <f t="shared" si="0"/>
        <v>24617201</v>
      </c>
      <c r="G17" s="28">
        <f t="shared" si="0"/>
        <v>1188256</v>
      </c>
      <c r="H17" s="28">
        <f t="shared" si="0"/>
        <v>1333620</v>
      </c>
      <c r="I17" s="28">
        <f t="shared" si="0"/>
        <v>629031</v>
      </c>
      <c r="J17" s="28">
        <f t="shared" si="0"/>
        <v>3150907</v>
      </c>
      <c r="K17" s="28">
        <f t="shared" si="0"/>
        <v>2084150</v>
      </c>
      <c r="L17" s="28">
        <f t="shared" si="0"/>
        <v>1359025</v>
      </c>
      <c r="M17" s="28">
        <f t="shared" si="0"/>
        <v>422175</v>
      </c>
      <c r="N17" s="28">
        <f t="shared" si="0"/>
        <v>3865350</v>
      </c>
      <c r="O17" s="28">
        <f t="shared" si="0"/>
        <v>935872</v>
      </c>
      <c r="P17" s="28">
        <f t="shared" si="0"/>
        <v>1872786</v>
      </c>
      <c r="Q17" s="28">
        <f t="shared" si="0"/>
        <v>-1335958</v>
      </c>
      <c r="R17" s="28">
        <f t="shared" si="0"/>
        <v>1472700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8488957</v>
      </c>
      <c r="X17" s="28">
        <f t="shared" si="0"/>
        <v>20958321</v>
      </c>
      <c r="Y17" s="28">
        <f t="shared" si="0"/>
        <v>-12469364</v>
      </c>
      <c r="Z17" s="29">
        <f>+IF(X17&lt;&gt;0,+(Y17/X17)*100,0)</f>
        <v>-59.496006383335768</v>
      </c>
      <c r="AA17" s="30">
        <f>SUM(AA6:AA16)</f>
        <v>24617201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-29630000</v>
      </c>
      <c r="F26" s="20">
        <v>-29630000</v>
      </c>
      <c r="G26" s="20"/>
      <c r="H26" s="20">
        <v>-1221864</v>
      </c>
      <c r="I26" s="20"/>
      <c r="J26" s="20">
        <v>-1221864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-1221864</v>
      </c>
      <c r="X26" s="20">
        <v>-22222503</v>
      </c>
      <c r="Y26" s="20">
        <v>21000639</v>
      </c>
      <c r="Z26" s="21">
        <v>-94.501681471254599</v>
      </c>
      <c r="AA26" s="22">
        <v>-29630000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-29630000</v>
      </c>
      <c r="F27" s="28">
        <f t="shared" si="1"/>
        <v>-29630000</v>
      </c>
      <c r="G27" s="28">
        <f t="shared" si="1"/>
        <v>0</v>
      </c>
      <c r="H27" s="28">
        <f t="shared" si="1"/>
        <v>-1221864</v>
      </c>
      <c r="I27" s="28">
        <f t="shared" si="1"/>
        <v>0</v>
      </c>
      <c r="J27" s="28">
        <f t="shared" si="1"/>
        <v>-1221864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-1221864</v>
      </c>
      <c r="X27" s="28">
        <f t="shared" si="1"/>
        <v>-22222503</v>
      </c>
      <c r="Y27" s="28">
        <f t="shared" si="1"/>
        <v>21000639</v>
      </c>
      <c r="Z27" s="29">
        <f>+IF(X27&lt;&gt;0,+(Y27/X27)*100,0)</f>
        <v>-94.501681471254599</v>
      </c>
      <c r="AA27" s="30">
        <f>SUM(AA21:AA26)</f>
        <v>-29630000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-5012799</v>
      </c>
      <c r="F38" s="2">
        <f t="shared" si="3"/>
        <v>-5012799</v>
      </c>
      <c r="G38" s="2">
        <f t="shared" si="3"/>
        <v>1188256</v>
      </c>
      <c r="H38" s="2">
        <f t="shared" si="3"/>
        <v>111756</v>
      </c>
      <c r="I38" s="2">
        <f t="shared" si="3"/>
        <v>629031</v>
      </c>
      <c r="J38" s="2">
        <f t="shared" si="3"/>
        <v>1929043</v>
      </c>
      <c r="K38" s="2">
        <f t="shared" si="3"/>
        <v>2084150</v>
      </c>
      <c r="L38" s="2">
        <f t="shared" si="3"/>
        <v>1359025</v>
      </c>
      <c r="M38" s="2">
        <f t="shared" si="3"/>
        <v>422175</v>
      </c>
      <c r="N38" s="2">
        <f t="shared" si="3"/>
        <v>3865350</v>
      </c>
      <c r="O38" s="2">
        <f t="shared" si="3"/>
        <v>935872</v>
      </c>
      <c r="P38" s="2">
        <f t="shared" si="3"/>
        <v>1872786</v>
      </c>
      <c r="Q38" s="2">
        <f t="shared" si="3"/>
        <v>-1335958</v>
      </c>
      <c r="R38" s="2">
        <f t="shared" si="3"/>
        <v>1472700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7267093</v>
      </c>
      <c r="X38" s="2">
        <f t="shared" si="3"/>
        <v>-1264182</v>
      </c>
      <c r="Y38" s="2">
        <f t="shared" si="3"/>
        <v>8531275</v>
      </c>
      <c r="Z38" s="34">
        <f>+IF(X38&lt;&gt;0,+(Y38/X38)*100,0)</f>
        <v>-674.84547319927037</v>
      </c>
      <c r="AA38" s="35">
        <f>+AA17+AA27+AA36</f>
        <v>-5012799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-17826059</v>
      </c>
      <c r="H39" s="2">
        <f>+G40+H60</f>
        <v>-16637803</v>
      </c>
      <c r="I39" s="2">
        <f>+H40+I60</f>
        <v>-16526047</v>
      </c>
      <c r="J39" s="2">
        <f>+G39</f>
        <v>-17826059</v>
      </c>
      <c r="K39" s="2">
        <f>+I40+K60</f>
        <v>-15897016</v>
      </c>
      <c r="L39" s="2">
        <f>+K40+L60</f>
        <v>-13812866</v>
      </c>
      <c r="M39" s="2">
        <f>+L40+M60</f>
        <v>-12453841</v>
      </c>
      <c r="N39" s="2">
        <f>+K39</f>
        <v>-15897016</v>
      </c>
      <c r="O39" s="2">
        <f>+M40+O60</f>
        <v>-12031666</v>
      </c>
      <c r="P39" s="2">
        <f>+O40+P60</f>
        <v>-11095794</v>
      </c>
      <c r="Q39" s="2">
        <f>+P40+Q60</f>
        <v>-9223008</v>
      </c>
      <c r="R39" s="2">
        <f>+O39</f>
        <v>-12031666</v>
      </c>
      <c r="S39" s="2">
        <f>+Q40+S60</f>
        <v>-10558966</v>
      </c>
      <c r="T39" s="2">
        <f>+S40+T60</f>
        <v>-10558966</v>
      </c>
      <c r="U39" s="2">
        <f>+T40+U60</f>
        <v>-10558966</v>
      </c>
      <c r="V39" s="2">
        <f>+S39</f>
        <v>-10558966</v>
      </c>
      <c r="W39" s="2">
        <f>+G39</f>
        <v>-17826059</v>
      </c>
      <c r="X39" s="2"/>
      <c r="Y39" s="2">
        <f>+W39-X39</f>
        <v>-17826059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-5012799</v>
      </c>
      <c r="F40" s="45">
        <f t="shared" si="4"/>
        <v>-5012799</v>
      </c>
      <c r="G40" s="45">
        <f t="shared" si="4"/>
        <v>-16637803</v>
      </c>
      <c r="H40" s="45">
        <f t="shared" si="4"/>
        <v>-16526047</v>
      </c>
      <c r="I40" s="45">
        <f t="shared" si="4"/>
        <v>-15897016</v>
      </c>
      <c r="J40" s="45">
        <f>+I40</f>
        <v>-15897016</v>
      </c>
      <c r="K40" s="45">
        <f t="shared" si="4"/>
        <v>-13812866</v>
      </c>
      <c r="L40" s="45">
        <f t="shared" si="4"/>
        <v>-12453841</v>
      </c>
      <c r="M40" s="45">
        <f t="shared" si="4"/>
        <v>-12031666</v>
      </c>
      <c r="N40" s="45">
        <f>+M40</f>
        <v>-12031666</v>
      </c>
      <c r="O40" s="45">
        <f t="shared" si="4"/>
        <v>-11095794</v>
      </c>
      <c r="P40" s="45">
        <f t="shared" si="4"/>
        <v>-9223008</v>
      </c>
      <c r="Q40" s="45">
        <f t="shared" si="4"/>
        <v>-10558966</v>
      </c>
      <c r="R40" s="45">
        <f>+Q40</f>
        <v>-10558966</v>
      </c>
      <c r="S40" s="45">
        <f t="shared" si="4"/>
        <v>-10558966</v>
      </c>
      <c r="T40" s="45">
        <f t="shared" si="4"/>
        <v>-10558966</v>
      </c>
      <c r="U40" s="45">
        <f t="shared" si="4"/>
        <v>-10558966</v>
      </c>
      <c r="V40" s="45">
        <f>+U40</f>
        <v>-10558966</v>
      </c>
      <c r="W40" s="45">
        <f>+V40</f>
        <v>-10558966</v>
      </c>
      <c r="X40" s="45">
        <f t="shared" si="4"/>
        <v>-1264182</v>
      </c>
      <c r="Y40" s="45">
        <f t="shared" si="4"/>
        <v>-9294784</v>
      </c>
      <c r="Z40" s="46">
        <f>+IF(X40&lt;&gt;0,+(Y40/X40)*100,0)</f>
        <v>735.24097005019848</v>
      </c>
      <c r="AA40" s="47">
        <f t="shared" si="4"/>
        <v>-5012799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-17826059</v>
      </c>
      <c r="J60">
        <v>-17826059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6947155</v>
      </c>
      <c r="F7" s="20">
        <v>5774999</v>
      </c>
      <c r="G7" s="20"/>
      <c r="H7" s="20">
        <v>772143</v>
      </c>
      <c r="I7" s="20">
        <v>376206</v>
      </c>
      <c r="J7" s="20">
        <v>1148349</v>
      </c>
      <c r="K7" s="20">
        <v>358822</v>
      </c>
      <c r="L7" s="20">
        <v>540349</v>
      </c>
      <c r="M7" s="20">
        <v>310384</v>
      </c>
      <c r="N7" s="20">
        <v>1209555</v>
      </c>
      <c r="O7" s="20">
        <v>399163</v>
      </c>
      <c r="P7" s="20">
        <v>348526</v>
      </c>
      <c r="Q7" s="20">
        <v>308277</v>
      </c>
      <c r="R7" s="20">
        <v>1055966</v>
      </c>
      <c r="S7" s="20"/>
      <c r="T7" s="20"/>
      <c r="U7" s="20"/>
      <c r="V7" s="20"/>
      <c r="W7" s="20">
        <v>3413870</v>
      </c>
      <c r="X7" s="20">
        <v>4917317</v>
      </c>
      <c r="Y7" s="20">
        <v>-1503447</v>
      </c>
      <c r="Z7" s="21">
        <v>-30.574538920309593</v>
      </c>
      <c r="AA7" s="22">
        <v>5774999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114675</v>
      </c>
      <c r="F9" s="20">
        <v>2706542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733978</v>
      </c>
      <c r="Y9" s="20">
        <v>-733978</v>
      </c>
      <c r="Z9" s="21">
        <v>-100</v>
      </c>
      <c r="AA9" s="22">
        <v>2706542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-13290212</v>
      </c>
      <c r="F14" s="20">
        <v>-12536901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-9824326</v>
      </c>
      <c r="Y14" s="20">
        <v>9824326</v>
      </c>
      <c r="Z14" s="21">
        <v>-100</v>
      </c>
      <c r="AA14" s="22">
        <v>-12536901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-6228382</v>
      </c>
      <c r="F17" s="28">
        <f t="shared" si="0"/>
        <v>-4055360</v>
      </c>
      <c r="G17" s="28">
        <f t="shared" si="0"/>
        <v>0</v>
      </c>
      <c r="H17" s="28">
        <f t="shared" si="0"/>
        <v>772143</v>
      </c>
      <c r="I17" s="28">
        <f t="shared" si="0"/>
        <v>376206</v>
      </c>
      <c r="J17" s="28">
        <f t="shared" si="0"/>
        <v>1148349</v>
      </c>
      <c r="K17" s="28">
        <f t="shared" si="0"/>
        <v>358822</v>
      </c>
      <c r="L17" s="28">
        <f t="shared" si="0"/>
        <v>540349</v>
      </c>
      <c r="M17" s="28">
        <f t="shared" si="0"/>
        <v>310384</v>
      </c>
      <c r="N17" s="28">
        <f t="shared" si="0"/>
        <v>1209555</v>
      </c>
      <c r="O17" s="28">
        <f t="shared" si="0"/>
        <v>399163</v>
      </c>
      <c r="P17" s="28">
        <f t="shared" si="0"/>
        <v>348526</v>
      </c>
      <c r="Q17" s="28">
        <f t="shared" si="0"/>
        <v>308277</v>
      </c>
      <c r="R17" s="28">
        <f t="shared" si="0"/>
        <v>1055966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3413870</v>
      </c>
      <c r="X17" s="28">
        <f t="shared" si="0"/>
        <v>-4173031</v>
      </c>
      <c r="Y17" s="28">
        <f t="shared" si="0"/>
        <v>7586901</v>
      </c>
      <c r="Z17" s="29">
        <f>+IF(X17&lt;&gt;0,+(Y17/X17)*100,0)</f>
        <v>-181.80792330562605</v>
      </c>
      <c r="AA17" s="30">
        <f>SUM(AA6:AA16)</f>
        <v>-4055360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-14306084</v>
      </c>
      <c r="D26" s="18"/>
      <c r="E26" s="19">
        <v>-48226700</v>
      </c>
      <c r="F26" s="20">
        <v>-35024784</v>
      </c>
      <c r="G26" s="20"/>
      <c r="H26" s="20">
        <v>-3528839</v>
      </c>
      <c r="I26" s="20">
        <v>-1739075</v>
      </c>
      <c r="J26" s="20">
        <v>-5267914</v>
      </c>
      <c r="K26" s="20">
        <v>-564823</v>
      </c>
      <c r="L26" s="20">
        <v>-3405631</v>
      </c>
      <c r="M26" s="20">
        <v>-1899494</v>
      </c>
      <c r="N26" s="20">
        <v>-5869948</v>
      </c>
      <c r="O26" s="20">
        <v>-1225012</v>
      </c>
      <c r="P26" s="20">
        <v>-1575186</v>
      </c>
      <c r="Q26" s="20">
        <v>-3974942</v>
      </c>
      <c r="R26" s="20">
        <v>-6775140</v>
      </c>
      <c r="S26" s="20"/>
      <c r="T26" s="20"/>
      <c r="U26" s="20"/>
      <c r="V26" s="20"/>
      <c r="W26" s="20">
        <v>-17913002</v>
      </c>
      <c r="X26" s="20">
        <v>-31323147</v>
      </c>
      <c r="Y26" s="20">
        <v>13410145</v>
      </c>
      <c r="Z26" s="21">
        <v>-42.812253187714504</v>
      </c>
      <c r="AA26" s="22">
        <v>-35024784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-14306084</v>
      </c>
      <c r="D27" s="26">
        <f>SUM(D21:D26)</f>
        <v>0</v>
      </c>
      <c r="E27" s="27">
        <f t="shared" si="1"/>
        <v>-48226700</v>
      </c>
      <c r="F27" s="28">
        <f t="shared" si="1"/>
        <v>-35024784</v>
      </c>
      <c r="G27" s="28">
        <f t="shared" si="1"/>
        <v>0</v>
      </c>
      <c r="H27" s="28">
        <f t="shared" si="1"/>
        <v>-3528839</v>
      </c>
      <c r="I27" s="28">
        <f t="shared" si="1"/>
        <v>-1739075</v>
      </c>
      <c r="J27" s="28">
        <f t="shared" si="1"/>
        <v>-5267914</v>
      </c>
      <c r="K27" s="28">
        <f t="shared" si="1"/>
        <v>-564823</v>
      </c>
      <c r="L27" s="28">
        <f t="shared" si="1"/>
        <v>-3405631</v>
      </c>
      <c r="M27" s="28">
        <f t="shared" si="1"/>
        <v>-1899494</v>
      </c>
      <c r="N27" s="28">
        <f t="shared" si="1"/>
        <v>-5869948</v>
      </c>
      <c r="O27" s="28">
        <f t="shared" si="1"/>
        <v>-1225012</v>
      </c>
      <c r="P27" s="28">
        <f t="shared" si="1"/>
        <v>-1575186</v>
      </c>
      <c r="Q27" s="28">
        <f t="shared" si="1"/>
        <v>-3974942</v>
      </c>
      <c r="R27" s="28">
        <f t="shared" si="1"/>
        <v>-6775140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-17913002</v>
      </c>
      <c r="X27" s="28">
        <f t="shared" si="1"/>
        <v>-31323147</v>
      </c>
      <c r="Y27" s="28">
        <f t="shared" si="1"/>
        <v>13410145</v>
      </c>
      <c r="Z27" s="29">
        <f>+IF(X27&lt;&gt;0,+(Y27/X27)*100,0)</f>
        <v>-42.812253187714504</v>
      </c>
      <c r="AA27" s="30">
        <f>SUM(AA21:AA26)</f>
        <v>-35024784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-14306084</v>
      </c>
      <c r="D38" s="32">
        <f>+D17+D27+D36</f>
        <v>0</v>
      </c>
      <c r="E38" s="33">
        <f t="shared" si="3"/>
        <v>-54455082</v>
      </c>
      <c r="F38" s="2">
        <f t="shared" si="3"/>
        <v>-39080144</v>
      </c>
      <c r="G38" s="2">
        <f t="shared" si="3"/>
        <v>0</v>
      </c>
      <c r="H38" s="2">
        <f t="shared" si="3"/>
        <v>-2756696</v>
      </c>
      <c r="I38" s="2">
        <f t="shared" si="3"/>
        <v>-1362869</v>
      </c>
      <c r="J38" s="2">
        <f t="shared" si="3"/>
        <v>-4119565</v>
      </c>
      <c r="K38" s="2">
        <f t="shared" si="3"/>
        <v>-206001</v>
      </c>
      <c r="L38" s="2">
        <f t="shared" si="3"/>
        <v>-2865282</v>
      </c>
      <c r="M38" s="2">
        <f t="shared" si="3"/>
        <v>-1589110</v>
      </c>
      <c r="N38" s="2">
        <f t="shared" si="3"/>
        <v>-4660393</v>
      </c>
      <c r="O38" s="2">
        <f t="shared" si="3"/>
        <v>-825849</v>
      </c>
      <c r="P38" s="2">
        <f t="shared" si="3"/>
        <v>-1226660</v>
      </c>
      <c r="Q38" s="2">
        <f t="shared" si="3"/>
        <v>-3666665</v>
      </c>
      <c r="R38" s="2">
        <f t="shared" si="3"/>
        <v>-5719174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-14499132</v>
      </c>
      <c r="X38" s="2">
        <f t="shared" si="3"/>
        <v>-35496178</v>
      </c>
      <c r="Y38" s="2">
        <f t="shared" si="3"/>
        <v>20997046</v>
      </c>
      <c r="Z38" s="34">
        <f>+IF(X38&lt;&gt;0,+(Y38/X38)*100,0)</f>
        <v>-59.152976976845231</v>
      </c>
      <c r="AA38" s="35">
        <f>+AA17+AA27+AA36</f>
        <v>-39080144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-2756696</v>
      </c>
      <c r="J39" s="2">
        <f>+G39</f>
        <v>0</v>
      </c>
      <c r="K39" s="2">
        <f>+I40+K60</f>
        <v>-4119565</v>
      </c>
      <c r="L39" s="2">
        <f>+K40+L60</f>
        <v>-4325566</v>
      </c>
      <c r="M39" s="2">
        <f>+L40+M60</f>
        <v>-7190848</v>
      </c>
      <c r="N39" s="2">
        <f>+K39</f>
        <v>-4119565</v>
      </c>
      <c r="O39" s="2">
        <f>+M40+O60</f>
        <v>-8779958</v>
      </c>
      <c r="P39" s="2">
        <f>+O40+P60</f>
        <v>-9605807</v>
      </c>
      <c r="Q39" s="2">
        <f>+P40+Q60</f>
        <v>-10832467</v>
      </c>
      <c r="R39" s="2">
        <f>+O39</f>
        <v>-8779958</v>
      </c>
      <c r="S39" s="2">
        <f>+Q40+S60</f>
        <v>-14499132</v>
      </c>
      <c r="T39" s="2">
        <f>+S40+T60</f>
        <v>-14499132</v>
      </c>
      <c r="U39" s="2">
        <f>+T40+U60</f>
        <v>-14499132</v>
      </c>
      <c r="V39" s="2">
        <f>+S39</f>
        <v>-14499132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-14306084</v>
      </c>
      <c r="D40" s="43">
        <f t="shared" ref="D40:AA40" si="4">+D38+D39</f>
        <v>0</v>
      </c>
      <c r="E40" s="44">
        <f t="shared" si="4"/>
        <v>-54455082</v>
      </c>
      <c r="F40" s="45">
        <f t="shared" si="4"/>
        <v>-39080144</v>
      </c>
      <c r="G40" s="45">
        <f t="shared" si="4"/>
        <v>0</v>
      </c>
      <c r="H40" s="45">
        <f t="shared" si="4"/>
        <v>-2756696</v>
      </c>
      <c r="I40" s="45">
        <f t="shared" si="4"/>
        <v>-4119565</v>
      </c>
      <c r="J40" s="45">
        <f>+I40</f>
        <v>-4119565</v>
      </c>
      <c r="K40" s="45">
        <f t="shared" si="4"/>
        <v>-4325566</v>
      </c>
      <c r="L40" s="45">
        <f t="shared" si="4"/>
        <v>-7190848</v>
      </c>
      <c r="M40" s="45">
        <f t="shared" si="4"/>
        <v>-8779958</v>
      </c>
      <c r="N40" s="45">
        <f>+M40</f>
        <v>-8779958</v>
      </c>
      <c r="O40" s="45">
        <f t="shared" si="4"/>
        <v>-9605807</v>
      </c>
      <c r="P40" s="45">
        <f t="shared" si="4"/>
        <v>-10832467</v>
      </c>
      <c r="Q40" s="45">
        <f t="shared" si="4"/>
        <v>-14499132</v>
      </c>
      <c r="R40" s="45">
        <f>+Q40</f>
        <v>-14499132</v>
      </c>
      <c r="S40" s="45">
        <f t="shared" si="4"/>
        <v>-14499132</v>
      </c>
      <c r="T40" s="45">
        <f t="shared" si="4"/>
        <v>-14499132</v>
      </c>
      <c r="U40" s="45">
        <f t="shared" si="4"/>
        <v>-14499132</v>
      </c>
      <c r="V40" s="45">
        <f>+U40</f>
        <v>-14499132</v>
      </c>
      <c r="W40" s="45">
        <f>+V40</f>
        <v>-14499132</v>
      </c>
      <c r="X40" s="45">
        <f t="shared" si="4"/>
        <v>-35496178</v>
      </c>
      <c r="Y40" s="45">
        <f t="shared" si="4"/>
        <v>20997046</v>
      </c>
      <c r="Z40" s="46">
        <f>+IF(X40&lt;&gt;0,+(Y40/X40)*100,0)</f>
        <v>-59.152976976845231</v>
      </c>
      <c r="AA40" s="47">
        <f t="shared" si="4"/>
        <v>-39080144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23590030</v>
      </c>
      <c r="F7" s="20">
        <v>24646636</v>
      </c>
      <c r="G7" s="20"/>
      <c r="H7" s="20"/>
      <c r="I7" s="20"/>
      <c r="J7" s="20"/>
      <c r="K7" s="20">
        <v>42399</v>
      </c>
      <c r="L7" s="20">
        <v>229591</v>
      </c>
      <c r="M7" s="20">
        <v>187240</v>
      </c>
      <c r="N7" s="20">
        <v>459230</v>
      </c>
      <c r="O7" s="20">
        <v>267912</v>
      </c>
      <c r="P7" s="20">
        <v>313311</v>
      </c>
      <c r="Q7" s="20">
        <v>307938</v>
      </c>
      <c r="R7" s="20">
        <v>889161</v>
      </c>
      <c r="S7" s="20"/>
      <c r="T7" s="20"/>
      <c r="U7" s="20"/>
      <c r="V7" s="20"/>
      <c r="W7" s="20">
        <v>1348391</v>
      </c>
      <c r="X7" s="20">
        <v>18484974</v>
      </c>
      <c r="Y7" s="20">
        <v>-17136583</v>
      </c>
      <c r="Z7" s="21">
        <v>-92.705475268723674</v>
      </c>
      <c r="AA7" s="22">
        <v>24646636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7392000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4056000</v>
      </c>
      <c r="Y9" s="20">
        <v>-4056000</v>
      </c>
      <c r="Z9" s="21">
        <v>-100</v>
      </c>
      <c r="AA9" s="22">
        <v>7392000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-1680103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1316128</v>
      </c>
      <c r="Y10" s="20">
        <v>-1316128</v>
      </c>
      <c r="Z10" s="21">
        <v>-100</v>
      </c>
      <c r="AA10" s="22">
        <v>-1680103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-12349364</v>
      </c>
      <c r="G14" s="20">
        <v>-5203670</v>
      </c>
      <c r="H14" s="20">
        <v>-1733302</v>
      </c>
      <c r="I14" s="20"/>
      <c r="J14" s="20">
        <v>-6936972</v>
      </c>
      <c r="K14" s="20"/>
      <c r="L14" s="20">
        <v>-119364</v>
      </c>
      <c r="M14" s="20">
        <v>-150562</v>
      </c>
      <c r="N14" s="20">
        <v>-269926</v>
      </c>
      <c r="O14" s="20">
        <v>-379166</v>
      </c>
      <c r="P14" s="20">
        <v>-153992</v>
      </c>
      <c r="Q14" s="20">
        <v>-31427</v>
      </c>
      <c r="R14" s="20">
        <v>-564585</v>
      </c>
      <c r="S14" s="20"/>
      <c r="T14" s="20"/>
      <c r="U14" s="20"/>
      <c r="V14" s="20"/>
      <c r="W14" s="20">
        <v>-7771483</v>
      </c>
      <c r="X14" s="20">
        <v>-9262035</v>
      </c>
      <c r="Y14" s="20">
        <v>1490552</v>
      </c>
      <c r="Z14" s="21">
        <v>-16.093137199330386</v>
      </c>
      <c r="AA14" s="22">
        <v>-12349364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23590030</v>
      </c>
      <c r="F17" s="28">
        <f t="shared" si="0"/>
        <v>18009169</v>
      </c>
      <c r="G17" s="28">
        <f t="shared" si="0"/>
        <v>-5203670</v>
      </c>
      <c r="H17" s="28">
        <f t="shared" si="0"/>
        <v>-1733302</v>
      </c>
      <c r="I17" s="28">
        <f t="shared" si="0"/>
        <v>0</v>
      </c>
      <c r="J17" s="28">
        <f t="shared" si="0"/>
        <v>-6936972</v>
      </c>
      <c r="K17" s="28">
        <f t="shared" si="0"/>
        <v>42399</v>
      </c>
      <c r="L17" s="28">
        <f t="shared" si="0"/>
        <v>110227</v>
      </c>
      <c r="M17" s="28">
        <f t="shared" si="0"/>
        <v>36678</v>
      </c>
      <c r="N17" s="28">
        <f t="shared" si="0"/>
        <v>189304</v>
      </c>
      <c r="O17" s="28">
        <f t="shared" si="0"/>
        <v>-111254</v>
      </c>
      <c r="P17" s="28">
        <f t="shared" si="0"/>
        <v>159319</v>
      </c>
      <c r="Q17" s="28">
        <f t="shared" si="0"/>
        <v>276511</v>
      </c>
      <c r="R17" s="28">
        <f t="shared" si="0"/>
        <v>324576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-6423092</v>
      </c>
      <c r="X17" s="28">
        <f t="shared" si="0"/>
        <v>14595067</v>
      </c>
      <c r="Y17" s="28">
        <f t="shared" si="0"/>
        <v>-21018159</v>
      </c>
      <c r="Z17" s="29">
        <f>+IF(X17&lt;&gt;0,+(Y17/X17)*100,0)</f>
        <v>-144.00865032000198</v>
      </c>
      <c r="AA17" s="30">
        <f>SUM(AA6:AA16)</f>
        <v>18009169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3472310</v>
      </c>
      <c r="G26" s="20"/>
      <c r="H26" s="20"/>
      <c r="I26" s="20"/>
      <c r="J26" s="20"/>
      <c r="K26" s="20"/>
      <c r="L26" s="20"/>
      <c r="M26" s="20">
        <v>-1153938</v>
      </c>
      <c r="N26" s="20">
        <v>-1153938</v>
      </c>
      <c r="O26" s="20">
        <v>-1468936</v>
      </c>
      <c r="P26" s="20"/>
      <c r="Q26" s="20"/>
      <c r="R26" s="20">
        <v>-1468936</v>
      </c>
      <c r="S26" s="20"/>
      <c r="T26" s="20"/>
      <c r="U26" s="20"/>
      <c r="V26" s="20"/>
      <c r="W26" s="20">
        <v>-2622874</v>
      </c>
      <c r="X26" s="20">
        <v>-868076</v>
      </c>
      <c r="Y26" s="20">
        <v>-1754798</v>
      </c>
      <c r="Z26" s="21">
        <v>202.14796861104327</v>
      </c>
      <c r="AA26" s="22">
        <v>3472310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3472310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-1153938</v>
      </c>
      <c r="N27" s="28">
        <f t="shared" si="1"/>
        <v>-1153938</v>
      </c>
      <c r="O27" s="28">
        <f t="shared" si="1"/>
        <v>-1468936</v>
      </c>
      <c r="P27" s="28">
        <f t="shared" si="1"/>
        <v>0</v>
      </c>
      <c r="Q27" s="28">
        <f t="shared" si="1"/>
        <v>0</v>
      </c>
      <c r="R27" s="28">
        <f t="shared" si="1"/>
        <v>-1468936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-2622874</v>
      </c>
      <c r="X27" s="28">
        <f t="shared" si="1"/>
        <v>-868076</v>
      </c>
      <c r="Y27" s="28">
        <f t="shared" si="1"/>
        <v>-1754798</v>
      </c>
      <c r="Z27" s="29">
        <f>+IF(X27&lt;&gt;0,+(Y27/X27)*100,0)</f>
        <v>202.14796861104327</v>
      </c>
      <c r="AA27" s="30">
        <f>SUM(AA21:AA26)</f>
        <v>3472310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23590030</v>
      </c>
      <c r="F38" s="2">
        <f t="shared" si="3"/>
        <v>21481479</v>
      </c>
      <c r="G38" s="2">
        <f t="shared" si="3"/>
        <v>-5203670</v>
      </c>
      <c r="H38" s="2">
        <f t="shared" si="3"/>
        <v>-1733302</v>
      </c>
      <c r="I38" s="2">
        <f t="shared" si="3"/>
        <v>0</v>
      </c>
      <c r="J38" s="2">
        <f t="shared" si="3"/>
        <v>-6936972</v>
      </c>
      <c r="K38" s="2">
        <f t="shared" si="3"/>
        <v>42399</v>
      </c>
      <c r="L38" s="2">
        <f t="shared" si="3"/>
        <v>110227</v>
      </c>
      <c r="M38" s="2">
        <f t="shared" si="3"/>
        <v>-1117260</v>
      </c>
      <c r="N38" s="2">
        <f t="shared" si="3"/>
        <v>-964634</v>
      </c>
      <c r="O38" s="2">
        <f t="shared" si="3"/>
        <v>-1580190</v>
      </c>
      <c r="P38" s="2">
        <f t="shared" si="3"/>
        <v>159319</v>
      </c>
      <c r="Q38" s="2">
        <f t="shared" si="3"/>
        <v>276511</v>
      </c>
      <c r="R38" s="2">
        <f t="shared" si="3"/>
        <v>-1144360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-9045966</v>
      </c>
      <c r="X38" s="2">
        <f t="shared" si="3"/>
        <v>13726991</v>
      </c>
      <c r="Y38" s="2">
        <f t="shared" si="3"/>
        <v>-22772957</v>
      </c>
      <c r="Z38" s="34">
        <f>+IF(X38&lt;&gt;0,+(Y38/X38)*100,0)</f>
        <v>-165.89911802229636</v>
      </c>
      <c r="AA38" s="35">
        <f>+AA17+AA27+AA36</f>
        <v>21481479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-5203670</v>
      </c>
      <c r="I39" s="2">
        <f>+H40+I60</f>
        <v>-6936972</v>
      </c>
      <c r="J39" s="2">
        <f>+G39</f>
        <v>0</v>
      </c>
      <c r="K39" s="2">
        <f>+I40+K60</f>
        <v>-6936972</v>
      </c>
      <c r="L39" s="2">
        <f>+K40+L60</f>
        <v>-6894573</v>
      </c>
      <c r="M39" s="2">
        <f>+L40+M60</f>
        <v>-6784346</v>
      </c>
      <c r="N39" s="2">
        <f>+K39</f>
        <v>-6936972</v>
      </c>
      <c r="O39" s="2">
        <f>+M40+O60</f>
        <v>-7901606</v>
      </c>
      <c r="P39" s="2">
        <f>+O40+P60</f>
        <v>-9481796</v>
      </c>
      <c r="Q39" s="2">
        <f>+P40+Q60</f>
        <v>-9322477</v>
      </c>
      <c r="R39" s="2">
        <f>+O39</f>
        <v>-7901606</v>
      </c>
      <c r="S39" s="2">
        <f>+Q40+S60</f>
        <v>-9045966</v>
      </c>
      <c r="T39" s="2">
        <f>+S40+T60</f>
        <v>-9045966</v>
      </c>
      <c r="U39" s="2">
        <f>+T40+U60</f>
        <v>-9045966</v>
      </c>
      <c r="V39" s="2">
        <f>+S39</f>
        <v>-9045966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23590030</v>
      </c>
      <c r="F40" s="45">
        <f t="shared" si="4"/>
        <v>21481479</v>
      </c>
      <c r="G40" s="45">
        <f t="shared" si="4"/>
        <v>-5203670</v>
      </c>
      <c r="H40" s="45">
        <f t="shared" si="4"/>
        <v>-6936972</v>
      </c>
      <c r="I40" s="45">
        <f t="shared" si="4"/>
        <v>-6936972</v>
      </c>
      <c r="J40" s="45">
        <f>+I40</f>
        <v>-6936972</v>
      </c>
      <c r="K40" s="45">
        <f t="shared" si="4"/>
        <v>-6894573</v>
      </c>
      <c r="L40" s="45">
        <f t="shared" si="4"/>
        <v>-6784346</v>
      </c>
      <c r="M40" s="45">
        <f t="shared" si="4"/>
        <v>-7901606</v>
      </c>
      <c r="N40" s="45">
        <f>+M40</f>
        <v>-7901606</v>
      </c>
      <c r="O40" s="45">
        <f t="shared" si="4"/>
        <v>-9481796</v>
      </c>
      <c r="P40" s="45">
        <f t="shared" si="4"/>
        <v>-9322477</v>
      </c>
      <c r="Q40" s="45">
        <f t="shared" si="4"/>
        <v>-9045966</v>
      </c>
      <c r="R40" s="45">
        <f>+Q40</f>
        <v>-9045966</v>
      </c>
      <c r="S40" s="45">
        <f t="shared" si="4"/>
        <v>-9045966</v>
      </c>
      <c r="T40" s="45">
        <f t="shared" si="4"/>
        <v>-9045966</v>
      </c>
      <c r="U40" s="45">
        <f t="shared" si="4"/>
        <v>-9045966</v>
      </c>
      <c r="V40" s="45">
        <f>+U40</f>
        <v>-9045966</v>
      </c>
      <c r="W40" s="45">
        <f>+V40</f>
        <v>-9045966</v>
      </c>
      <c r="X40" s="45">
        <f t="shared" si="4"/>
        <v>13726991</v>
      </c>
      <c r="Y40" s="45">
        <f t="shared" si="4"/>
        <v>-22772957</v>
      </c>
      <c r="Z40" s="46">
        <f>+IF(X40&lt;&gt;0,+(Y40/X40)*100,0)</f>
        <v>-165.89911802229636</v>
      </c>
      <c r="AA40" s="47">
        <f t="shared" si="4"/>
        <v>21481479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87FBE7C-E549-4467-927F-4D8A3BDD2603}"/>
</file>

<file path=customXml/itemProps2.xml><?xml version="1.0" encoding="utf-8"?>
<ds:datastoreItem xmlns:ds="http://schemas.openxmlformats.org/officeDocument/2006/customXml" ds:itemID="{1A01083A-3BDA-49B1-AA1E-ED8E5996394E}"/>
</file>

<file path=customXml/itemProps3.xml><?xml version="1.0" encoding="utf-8"?>
<ds:datastoreItem xmlns:ds="http://schemas.openxmlformats.org/officeDocument/2006/customXml" ds:itemID="{40CEF93E-8970-41F7-9D54-1DAF22DE49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2024-05-23T11:54:25Z</dcterms:created>
  <dcterms:modified xsi:type="dcterms:W3CDTF">2024-05-23T12:00:03Z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